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cil_S\Documents\Allocations\ForNextWeek\OakHill\"/>
    </mc:Choice>
  </mc:AlternateContent>
  <xr:revisionPtr revIDLastSave="0" documentId="13_ncr:1_{4B45AD00-06F8-482D-AA78-F0B7F6D946B2}" xr6:coauthVersionLast="44" xr6:coauthVersionMax="44" xr10:uidLastSave="{00000000-0000-0000-0000-000000000000}"/>
  <bookViews>
    <workbookView xWindow="28680" yWindow="-120" windowWidth="29040" windowHeight="15840" xr2:uid="{6E45019C-57F0-445E-8C9F-F3A4226B40F1}"/>
  </bookViews>
  <sheets>
    <sheet name="Notes" sheetId="4" r:id="rId1"/>
    <sheet name="Completed Calcs" sheetId="2" r:id="rId2"/>
    <sheet name="EducationEfforts" sheetId="3" r:id="rId3"/>
    <sheet name="STAR2019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" i="2" l="1"/>
  <c r="L3" i="2" s="1"/>
  <c r="K2" i="2"/>
  <c r="K3" i="2" s="1"/>
  <c r="B16" i="3"/>
</calcChain>
</file>

<file path=xl/sharedStrings.xml><?xml version="1.0" encoding="utf-8"?>
<sst xmlns="http://schemas.openxmlformats.org/spreadsheetml/2006/main" count="100" uniqueCount="83">
  <si>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</si>
  <si>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</si>
  <si>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</si>
  <si>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</si>
  <si>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</si>
  <si>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</si>
  <si>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</si>
  <si>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</si>
  <si>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</si>
  <si>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TNReductionlbsyr</t>
  </si>
  <si>
    <t>TPReductionlbsyr</t>
  </si>
  <si>
    <t>Location</t>
  </si>
  <si>
    <t>AcresTreated</t>
  </si>
  <si>
    <t>CostEstimate</t>
  </si>
  <si>
    <t>CostAnnualO_M</t>
  </si>
  <si>
    <t>FundingSource</t>
  </si>
  <si>
    <t>FundingAmount</t>
  </si>
  <si>
    <t>DEPContractAgreementNumber</t>
  </si>
  <si>
    <t>StructuralNonstructuralorTrade</t>
  </si>
  <si>
    <t>YearProjectAdded</t>
  </si>
  <si>
    <t>BMAP</t>
  </si>
  <si>
    <t>Latitude</t>
  </si>
  <si>
    <t>Longitude</t>
  </si>
  <si>
    <t>StartDate</t>
  </si>
  <si>
    <t>Calc</t>
  </si>
  <si>
    <t>shapefile</t>
  </si>
  <si>
    <t>Notes</t>
  </si>
  <si>
    <t>DoubleCheck</t>
  </si>
  <si>
    <t>Education Efforts</t>
  </si>
  <si>
    <t>Completed</t>
  </si>
  <si>
    <t>N/A</t>
  </si>
  <si>
    <t>A</t>
  </si>
  <si>
    <t>North Indian River Lagoon</t>
  </si>
  <si>
    <t>yes</t>
  </si>
  <si>
    <t>BMAP Credit for Education Activities</t>
  </si>
  <si>
    <t>Please insert a "1" under the "Yes" column for education activities that have been implemented.</t>
  </si>
  <si>
    <t>Activity</t>
  </si>
  <si>
    <t>Yes</t>
  </si>
  <si>
    <t>Activity Details</t>
  </si>
  <si>
    <t>Florida Yards and Neighborhoods program</t>
  </si>
  <si>
    <t>Landscaping local code/ordinance</t>
  </si>
  <si>
    <t>Irrigation local code/ordinance</t>
  </si>
  <si>
    <t>Fertilizer local code/ordinance</t>
  </si>
  <si>
    <t>Pet waste management local code/ordinance</t>
  </si>
  <si>
    <t>Public Service Announcements (PSAs)</t>
  </si>
  <si>
    <t>Informational pamphlets</t>
  </si>
  <si>
    <t>Website</t>
  </si>
  <si>
    <t>Inspection program and call-in number for illicit discharges</t>
  </si>
  <si>
    <t>Total Credit for Education Activities</t>
  </si>
  <si>
    <t>percent</t>
  </si>
  <si>
    <t>Guidelines for Percent Reduction</t>
  </si>
  <si>
    <t>If all activities are conducted, then the full 6% reduction is assigned.</t>
  </si>
  <si>
    <t>If only PSAs, websites, brochures, and the inspection program are provided, a 1% reduction credit is assigned.</t>
  </si>
  <si>
    <t>If only the FYN program is implemented, a 3% reduction credit is assigned.</t>
  </si>
  <si>
    <t>If only the four ordinances are implemented, then a 2% reduction is assigned.</t>
  </si>
  <si>
    <t>Other combinations of efforts are analyzed on a case-by-case basis for credit.</t>
  </si>
  <si>
    <t>SUB_BASIN</t>
  </si>
  <si>
    <t>PZ</t>
  </si>
  <si>
    <t>ProjNumber</t>
  </si>
  <si>
    <t>Sum of Acres from SWIL</t>
  </si>
  <si>
    <t>Max of AcresTreated from STAR 2019</t>
  </si>
  <si>
    <t>Sum of TN_Load (lb/yr)</t>
  </si>
  <si>
    <t>Sum of TP_Load (lb/yr)</t>
  </si>
  <si>
    <t>TN Efficiency</t>
  </si>
  <si>
    <t>TP Efficiency</t>
  </si>
  <si>
    <t>TN Reduction (lb/yr)</t>
  </si>
  <si>
    <t>TP Reduction (lb/yr)</t>
  </si>
  <si>
    <t>North IRL</t>
  </si>
  <si>
    <t>Total Reduction</t>
  </si>
  <si>
    <t>Tabs</t>
  </si>
  <si>
    <t>STAR2019</t>
  </si>
  <si>
    <t>STAR2019 Workbook received and formatted January 2019</t>
  </si>
  <si>
    <t>representative of previously collected data related to Education Efforts</t>
  </si>
  <si>
    <t>CompletedCalcs NIRL</t>
  </si>
  <si>
    <t>EducationEfforts</t>
  </si>
  <si>
    <t>List of completed project reduction Calculations</t>
  </si>
  <si>
    <t>OH-01</t>
  </si>
  <si>
    <t>Oakhill</t>
  </si>
  <si>
    <t>Not Provided</t>
  </si>
  <si>
    <t>Fertilizer ordinance, FYN, Landscaping ordinance, Pet waste mangment, PSA, Pamphlets, Website</t>
  </si>
  <si>
    <t>TBD</t>
  </si>
  <si>
    <t>not provided</t>
  </si>
  <si>
    <t>6% of Boundary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</si>
</sst>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1" applyFont="1"/>
    <xf numFmtId="0" fontId="2" fillId="0" borderId="0" xfId="1"/>
    <xf numFmtId="0" fontId="3" fillId="0" borderId="0" xfId="1" applyFont="1"/>
    <xf numFmtId="0" fontId="1" fillId="3" borderId="1" xfId="1" applyFont="1" applyFill="1" applyBorder="1" applyAlignment="1">
      <alignment horizontal="center" vertical="top"/>
    </xf>
    <xf numFmtId="0" fontId="2" fillId="0" borderId="1" xfId="1" applyBorder="1" applyAlignment="1">
      <alignment vertical="top"/>
    </xf>
    <xf numFmtId="0" fontId="2" fillId="0" borderId="1" xfId="1" applyBorder="1" applyAlignment="1">
      <alignment horizontal="left" vertical="top"/>
    </xf>
    <xf numFmtId="0" fontId="1" fillId="0" borderId="0" xfId="1" applyFont="1" applyAlignment="1">
      <alignment vertical="top"/>
    </xf>
    <xf numFmtId="0" fontId="4" fillId="0" borderId="0" xfId="1" applyFont="1" applyAlignment="1">
      <alignment horizontal="justify"/>
    </xf>
    <xf numFmtId="0" fontId="0" fillId="0" borderId="0" xfId="0" applyAlignment="1"/>
    <xf numFmtId="0" fontId="1" fillId="0" borderId="0" xfId="0" applyFont="1" applyAlignment="1"/>
    <xf numFmtId="0" fontId="6" fillId="0" borderId="0" xfId="2" applyFont="1"/>
    <xf numFmtId="0" fontId="5" fillId="0" borderId="0" xfId="2"/>
    <xf numFmtId="0" fontId="7" fillId="0" borderId="0" xfId="2" applyFont="1"/>
    <xf numFmtId="0" fontId="7" fillId="0" borderId="0" xfId="2" applyFont="1" applyAlignment="1">
      <alignment horizontal="center"/>
    </xf>
    <xf numFmtId="0" fontId="5" fillId="0" borderId="0" xfId="2" applyAlignment="1">
      <alignment horizontal="left"/>
    </xf>
    <xf numFmtId="0" fontId="5" fillId="0" borderId="0" xfId="2" applyAlignment="1">
      <alignment horizontal="center"/>
    </xf>
    <xf numFmtId="3" fontId="0" fillId="0" borderId="0" xfId="0" applyNumberFormat="1" applyAlignment="1"/>
    <xf numFmtId="0" fontId="2" fillId="0" borderId="0" xfId="1" applyAlignment="1">
      <alignment horizontal="justify"/>
    </xf>
    <xf numFmtId="0" fontId="2" fillId="0" borderId="0" xfId="1"/>
  </cellXfs>
  <cellStyles count="3">
    <cellStyle name="Normal" xfId="0" builtinId="0"/>
    <cellStyle name="Normal 2" xfId="1" xr:uid="{F041D56F-234A-43EC-A779-7D5B2C2B7C00}"/>
    <cellStyle name="Normal 2 2" xfId="2" xr:uid="{3298AA17-A365-42BE-8EDF-482F04A4AE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943D6-A373-4F4B-9E77-1CA83AB2EF61}">
  <dimension ref="A1:F29"/>
  <sheetViews>
    <sheetView tabSelected="1" workbookViewId="0">
      <selection activeCell="H4" sqref="H4"/>
    </sheetView>
  </sheetViews>
  <sheetFormatPr defaultRowHeight="13.2" x14ac:dyDescent="0.25"/>
  <cols>
    <col min="1" max="1" width="20.109375" style="13" bestFit="1" customWidth="1"/>
    <col min="2" max="2" width="8.88671875" style="13" customWidth="1"/>
    <col min="3" max="3" width="21.33203125" style="14" bestFit="1" customWidth="1"/>
    <col min="4" max="4" width="13" style="13" bestFit="1" customWidth="1"/>
    <col min="5" max="5" width="8.88671875" style="13" customWidth="1"/>
    <col min="6" max="16384" width="8.88671875" style="13"/>
  </cols>
  <sheetData>
    <row r="1" spans="1:6" x14ac:dyDescent="0.25">
      <c r="A1" s="12" t="s">
        <v>69</v>
      </c>
    </row>
    <row r="2" spans="1:6" x14ac:dyDescent="0.25">
      <c r="A2" s="14" t="s">
        <v>70</v>
      </c>
      <c r="B2" s="13" t="s">
        <v>71</v>
      </c>
    </row>
    <row r="3" spans="1:6" x14ac:dyDescent="0.25">
      <c r="A3" s="14" t="s">
        <v>74</v>
      </c>
      <c r="B3" s="13" t="s">
        <v>72</v>
      </c>
    </row>
    <row r="4" spans="1:6" x14ac:dyDescent="0.25">
      <c r="A4" s="14" t="s">
        <v>73</v>
      </c>
      <c r="B4" s="13" t="s">
        <v>75</v>
      </c>
    </row>
    <row r="8" spans="1:6" x14ac:dyDescent="0.25">
      <c r="C8" s="17"/>
      <c r="D8" s="15"/>
    </row>
    <row r="9" spans="1:6" x14ac:dyDescent="0.25">
      <c r="C9" s="17"/>
      <c r="D9" s="15"/>
    </row>
    <row r="10" spans="1:6" x14ac:dyDescent="0.25">
      <c r="C10" s="17"/>
      <c r="D10" s="15"/>
    </row>
    <row r="11" spans="1:6" x14ac:dyDescent="0.25">
      <c r="C11" s="17"/>
      <c r="D11" s="15"/>
    </row>
    <row r="12" spans="1:6" x14ac:dyDescent="0.25">
      <c r="C12" s="17"/>
    </row>
    <row r="13" spans="1:6" x14ac:dyDescent="0.25">
      <c r="C13" s="17"/>
      <c r="F13" s="16"/>
    </row>
    <row r="14" spans="1:6" x14ac:dyDescent="0.25">
      <c r="C14" s="17"/>
      <c r="D14" s="15"/>
    </row>
    <row r="15" spans="1:6" x14ac:dyDescent="0.25">
      <c r="C15" s="17"/>
      <c r="D15" s="15"/>
    </row>
    <row r="16" spans="1:6" x14ac:dyDescent="0.25">
      <c r="C16" s="17"/>
      <c r="D16" s="15"/>
    </row>
    <row r="17" spans="3:3" x14ac:dyDescent="0.25">
      <c r="C17" s="17"/>
    </row>
    <row r="18" spans="3:3" x14ac:dyDescent="0.25">
      <c r="C18" s="17"/>
    </row>
    <row r="19" spans="3:3" x14ac:dyDescent="0.25">
      <c r="C19" s="17"/>
    </row>
    <row r="20" spans="3:3" x14ac:dyDescent="0.25">
      <c r="C20" s="17"/>
    </row>
    <row r="21" spans="3:3" x14ac:dyDescent="0.25">
      <c r="C21" s="17"/>
    </row>
    <row r="22" spans="3:3" x14ac:dyDescent="0.25">
      <c r="C22" s="17"/>
    </row>
    <row r="23" spans="3:3" x14ac:dyDescent="0.25">
      <c r="C23" s="17"/>
    </row>
    <row r="24" spans="3:3" x14ac:dyDescent="0.25">
      <c r="C24" s="17"/>
    </row>
    <row r="25" spans="3:3" x14ac:dyDescent="0.25">
      <c r="C25" s="17"/>
    </row>
    <row r="26" spans="3:3" x14ac:dyDescent="0.25">
      <c r="C26" s="17"/>
    </row>
    <row r="27" spans="3:3" x14ac:dyDescent="0.25">
      <c r="C27" s="17"/>
    </row>
    <row r="28" spans="3:3" x14ac:dyDescent="0.25">
      <c r="C28" s="17"/>
    </row>
    <row r="29" spans="3:3" x14ac:dyDescent="0.25">
      <c r="C29" s="17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E5E18-4CC6-40B9-9B05-A49CBE17A752}">
  <dimension ref="A1:L3"/>
  <sheetViews>
    <sheetView workbookViewId="0">
      <selection activeCell="J3" sqref="J3"/>
    </sheetView>
  </sheetViews>
  <sheetFormatPr defaultRowHeight="14.4" x14ac:dyDescent="0.3"/>
  <cols>
    <col min="1" max="16384" width="8.88671875" style="10"/>
  </cols>
  <sheetData>
    <row r="1" spans="1:12" x14ac:dyDescent="0.3">
      <c r="A1" s="10" t="s">
        <v>56</v>
      </c>
      <c r="B1" s="10" t="s">
        <v>57</v>
      </c>
      <c r="C1" s="10" t="s">
        <v>58</v>
      </c>
      <c r="D1" s="10" t="s">
        <v>6</v>
      </c>
      <c r="E1" s="10" t="s">
        <v>59</v>
      </c>
      <c r="F1" s="10" t="s">
        <v>60</v>
      </c>
      <c r="G1" s="10" t="s">
        <v>61</v>
      </c>
      <c r="H1" s="10" t="s">
        <v>62</v>
      </c>
      <c r="I1" s="10" t="s">
        <v>63</v>
      </c>
      <c r="J1" s="10" t="s">
        <v>64</v>
      </c>
      <c r="K1" s="10" t="s">
        <v>65</v>
      </c>
      <c r="L1" s="10" t="s">
        <v>66</v>
      </c>
    </row>
    <row r="2" spans="1:12" x14ac:dyDescent="0.3">
      <c r="A2" s="10" t="s">
        <v>67</v>
      </c>
      <c r="B2" s="10" t="s">
        <v>31</v>
      </c>
      <c r="C2" s="10" t="s">
        <v>76</v>
      </c>
      <c r="D2" s="10" t="s">
        <v>28</v>
      </c>
      <c r="E2" s="10" t="s">
        <v>30</v>
      </c>
      <c r="F2" s="10" t="s">
        <v>30</v>
      </c>
      <c r="G2">
        <v>371</v>
      </c>
      <c r="H2">
        <v>49</v>
      </c>
      <c r="I2" s="10">
        <v>0.06</v>
      </c>
      <c r="J2" s="10">
        <v>0.06</v>
      </c>
      <c r="K2" s="10">
        <f>G2*I2</f>
        <v>22.259999999999998</v>
      </c>
      <c r="L2" s="10">
        <f>H2*J2</f>
        <v>2.94</v>
      </c>
    </row>
    <row r="3" spans="1:12" x14ac:dyDescent="0.3">
      <c r="J3" s="11" t="s">
        <v>68</v>
      </c>
      <c r="K3" s="18">
        <f>SUM(K2:K2)</f>
        <v>22.259999999999998</v>
      </c>
      <c r="L3" s="18">
        <f>SUM(L2:L2)</f>
        <v>2.94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8C337-6007-4A6F-81C6-AC920EEC970B}">
  <dimension ref="A1:C24"/>
  <sheetViews>
    <sheetView workbookViewId="0">
      <selection activeCell="A6" sqref="A6:A14"/>
    </sheetView>
  </sheetViews>
  <sheetFormatPr defaultRowHeight="13.2" x14ac:dyDescent="0.25"/>
  <cols>
    <col min="1" max="1" width="86.5546875" style="3" bestFit="1" customWidth="1"/>
    <col min="2" max="16384" width="8.88671875" style="3"/>
  </cols>
  <sheetData>
    <row r="1" spans="1:3" ht="14.4" x14ac:dyDescent="0.3">
      <c r="A1" s="2" t="s">
        <v>34</v>
      </c>
    </row>
    <row r="3" spans="1:3" ht="14.4" x14ac:dyDescent="0.3">
      <c r="A3" s="4" t="s">
        <v>35</v>
      </c>
    </row>
    <row r="5" spans="1:3" ht="14.4" x14ac:dyDescent="0.25">
      <c r="A5" s="5" t="s">
        <v>36</v>
      </c>
      <c r="B5" s="5" t="s">
        <v>37</v>
      </c>
      <c r="C5" s="5" t="s">
        <v>38</v>
      </c>
    </row>
    <row r="6" spans="1:3" x14ac:dyDescent="0.25">
      <c r="A6" s="6" t="s">
        <v>39</v>
      </c>
      <c r="B6" s="6">
        <v>1</v>
      </c>
      <c r="C6" s="6"/>
    </row>
    <row r="7" spans="1:3" x14ac:dyDescent="0.25">
      <c r="A7" s="7" t="s">
        <v>40</v>
      </c>
      <c r="B7" s="6">
        <v>1</v>
      </c>
      <c r="C7" s="6"/>
    </row>
    <row r="8" spans="1:3" x14ac:dyDescent="0.25">
      <c r="A8" s="7" t="s">
        <v>41</v>
      </c>
      <c r="B8" s="6">
        <v>1</v>
      </c>
      <c r="C8" s="6"/>
    </row>
    <row r="9" spans="1:3" x14ac:dyDescent="0.25">
      <c r="A9" s="7" t="s">
        <v>42</v>
      </c>
      <c r="B9" s="6">
        <v>1</v>
      </c>
      <c r="C9" s="6"/>
    </row>
    <row r="10" spans="1:3" x14ac:dyDescent="0.25">
      <c r="A10" s="7" t="s">
        <v>43</v>
      </c>
      <c r="B10" s="6">
        <v>1</v>
      </c>
      <c r="C10" s="6"/>
    </row>
    <row r="11" spans="1:3" x14ac:dyDescent="0.25">
      <c r="A11" s="6" t="s">
        <v>44</v>
      </c>
      <c r="B11" s="6">
        <v>1</v>
      </c>
      <c r="C11" s="6"/>
    </row>
    <row r="12" spans="1:3" x14ac:dyDescent="0.25">
      <c r="A12" s="6" t="s">
        <v>45</v>
      </c>
      <c r="B12" s="6">
        <v>1</v>
      </c>
      <c r="C12" s="6"/>
    </row>
    <row r="13" spans="1:3" x14ac:dyDescent="0.25">
      <c r="A13" s="6" t="s">
        <v>46</v>
      </c>
      <c r="B13" s="6">
        <v>1</v>
      </c>
      <c r="C13" s="6"/>
    </row>
    <row r="14" spans="1:3" ht="15.75" customHeight="1" x14ac:dyDescent="0.25">
      <c r="A14" s="6" t="s">
        <v>47</v>
      </c>
      <c r="B14" s="6">
        <v>1</v>
      </c>
      <c r="C14" s="6"/>
    </row>
    <row r="16" spans="1:3" ht="14.4" x14ac:dyDescent="0.3">
      <c r="A16" s="8" t="s">
        <v>48</v>
      </c>
      <c r="B16" s="2">
        <f>IF(B6=1, 3, 0)+IF(B7=1,0.5,0)+ IF(B8=1,0.5,0)+IF(B9=1,0.5,0)+IF(B10=1,0.5,0)+IF(B11=1,0.25,0)+IF(B12=1,0.25,0)+IF(B13=1,0.25,0)+IF(B14=1,0.25,0)</f>
        <v>6</v>
      </c>
      <c r="C16" s="2" t="s">
        <v>49</v>
      </c>
    </row>
    <row r="19" spans="1:3" ht="14.4" x14ac:dyDescent="0.3">
      <c r="A19" s="9" t="s">
        <v>50</v>
      </c>
    </row>
    <row r="20" spans="1:3" x14ac:dyDescent="0.25">
      <c r="A20" s="19" t="s">
        <v>51</v>
      </c>
      <c r="B20" s="20"/>
      <c r="C20" s="20"/>
    </row>
    <row r="21" spans="1:3" x14ac:dyDescent="0.25">
      <c r="A21" s="19" t="s">
        <v>52</v>
      </c>
      <c r="B21" s="20"/>
      <c r="C21" s="20"/>
    </row>
    <row r="22" spans="1:3" x14ac:dyDescent="0.25">
      <c r="A22" s="19" t="s">
        <v>53</v>
      </c>
      <c r="B22" s="20"/>
      <c r="C22" s="20"/>
    </row>
    <row r="23" spans="1:3" x14ac:dyDescent="0.25">
      <c r="A23" s="19" t="s">
        <v>54</v>
      </c>
      <c r="B23" s="20"/>
      <c r="C23" s="20"/>
    </row>
    <row r="24" spans="1:3" x14ac:dyDescent="0.25">
      <c r="A24" s="19" t="s">
        <v>55</v>
      </c>
      <c r="B24" s="20"/>
      <c r="C24" s="20"/>
    </row>
  </sheetData>
  <mergeCells count="5">
    <mergeCell ref="A20:C20"/>
    <mergeCell ref="A21:C21"/>
    <mergeCell ref="A22:C22"/>
    <mergeCell ref="A23:C23"/>
    <mergeCell ref="A24:C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C8658-AC5E-47D7-A866-526A8C1A0D94}">
  <dimension ref="A1:AC2"/>
  <sheetViews>
    <sheetView workbookViewId="0">
      <selection activeCell="AB2" sqref="AB2"/>
    </sheetView>
  </sheetViews>
  <sheetFormatPr defaultRowHeight="14.4" x14ac:dyDescent="0.3"/>
  <cols>
    <col min="5" max="5" width="20.6640625" bestFit="1" customWidth="1"/>
    <col min="6" max="6" width="120" bestFit="1" customWidth="1"/>
  </cols>
  <sheetData>
    <row r="1" spans="1:2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/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</row>
    <row r="2" spans="1:29" x14ac:dyDescent="0.3">
      <c r="B2" t="s">
        <v>77</v>
      </c>
      <c r="C2" t="s">
        <v>78</v>
      </c>
      <c r="D2" t="s">
        <v>76</v>
      </c>
      <c r="E2" t="s">
        <v>28</v>
      </c>
      <c r="F2" t="s">
        <v>79</v>
      </c>
      <c r="G2" t="s">
        <v>28</v>
      </c>
      <c r="H2" t="s">
        <v>29</v>
      </c>
      <c r="I2">
        <v>2019</v>
      </c>
      <c r="J2" t="s">
        <v>80</v>
      </c>
      <c r="K2" t="s">
        <v>80</v>
      </c>
      <c r="L2" t="s">
        <v>31</v>
      </c>
      <c r="M2" t="s">
        <v>30</v>
      </c>
      <c r="N2" t="s">
        <v>81</v>
      </c>
      <c r="O2" t="s">
        <v>81</v>
      </c>
      <c r="P2" t="s">
        <v>81</v>
      </c>
      <c r="Q2" t="s">
        <v>81</v>
      </c>
      <c r="R2" t="s">
        <v>81</v>
      </c>
      <c r="S2" t="s">
        <v>81</v>
      </c>
      <c r="T2" t="s">
        <v>81</v>
      </c>
      <c r="U2" t="s">
        <v>81</v>
      </c>
      <c r="V2" t="s">
        <v>32</v>
      </c>
      <c r="W2" t="s">
        <v>30</v>
      </c>
      <c r="X2" t="s">
        <v>30</v>
      </c>
      <c r="Y2">
        <v>2019</v>
      </c>
      <c r="Z2" t="s">
        <v>82</v>
      </c>
      <c r="AA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Notes</vt:lpstr>
      <vt:lpstr>Completed Calcs</vt:lpstr>
      <vt:lpstr>EducationEfforts</vt:lpstr>
      <vt:lpstr>STAR2019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Cecil, Stacy</dc:creator>
  <cp:lastModifiedBy>Cecil, Stacy</cp:lastModifiedBy>
  <dcterms:created xsi:type="dcterms:W3CDTF">2020-04-09T19:35:30Z</dcterms:created>
  <dcterms:modified xsi:type="dcterms:W3CDTF">2020-04-09T20:43:33Z</dcterms:modified>
</cp:coreProperties>
</file>