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Indian_River_Lagoon\2019 Statewide Annual Report\North IRL\RFI\Rockledge\Project Verification\"/>
    </mc:Choice>
  </mc:AlternateContent>
  <xr:revisionPtr revIDLastSave="0" documentId="13_ncr:1_{541270F9-6F62-41A5-BC11-2DEFF28900FC}" xr6:coauthVersionLast="36" xr6:coauthVersionMax="36" xr10:uidLastSave="{00000000-0000-0000-0000-000000000000}"/>
  <bookViews>
    <workbookView xWindow="0" yWindow="0" windowWidth="24000" windowHeight="8925" xr2:uid="{B347E44A-23BB-4CE5-89DD-44C1232856F0}"/>
  </bookViews>
  <sheets>
    <sheet name="ROCK-24" sheetId="2" r:id="rId1"/>
    <sheet name="ROCK-27" sheetId="3" r:id="rId2"/>
    <sheet name="ROCK-32" sheetId="4" r:id="rId3"/>
    <sheet name="Rock-34" sheetId="5" r:id="rId4"/>
    <sheet name="ROCK-35" sheetId="6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1" i="4" l="1"/>
  <c r="D21" i="4"/>
</calcChain>
</file>

<file path=xl/sharedStrings.xml><?xml version="1.0" encoding="utf-8"?>
<sst xmlns="http://schemas.openxmlformats.org/spreadsheetml/2006/main" count="212" uniqueCount="73">
  <si>
    <t>BMAP</t>
  </si>
  <si>
    <t>Lead Entity</t>
  </si>
  <si>
    <t>Project Number</t>
  </si>
  <si>
    <t>Project Name</t>
  </si>
  <si>
    <t>Project Type</t>
  </si>
  <si>
    <t>Proposed
TN Reduction
(lbs./yr.)</t>
  </si>
  <si>
    <t>Awarded
TN Reduction
(lbs./yr.)</t>
  </si>
  <si>
    <t>Proposed
TP Reduction
(lbs./yr.)</t>
  </si>
  <si>
    <t>Awarded
TP Reduction
(lbs./yr.)</t>
  </si>
  <si>
    <t>Date Verification Completed</t>
  </si>
  <si>
    <t>Status</t>
  </si>
  <si>
    <t>Notes</t>
  </si>
  <si>
    <t>NIRL</t>
  </si>
  <si>
    <t>Rockledge</t>
  </si>
  <si>
    <t>ROCK-24</t>
  </si>
  <si>
    <t>Huntington Lakes II</t>
  </si>
  <si>
    <t>Wet Detention Pond</t>
  </si>
  <si>
    <t>Incomplete</t>
  </si>
  <si>
    <t xml:space="preserve">Assigned 100% credit for a wet pond with no discharge - but did not confirm there was no discharge. No staging/draw-down information.  No supporting documentation of initial loading - missing land use map/file. Not stormwater reuse. Did not show calc for %Reduction for treatment basin. No PLSM model - though referenced. </t>
  </si>
  <si>
    <t>Wood Log:</t>
  </si>
  <si>
    <t>Date</t>
  </si>
  <si>
    <t xml:space="preserve">Contact </t>
  </si>
  <si>
    <t>Date Received</t>
  </si>
  <si>
    <t xml:space="preserve">Data Received </t>
  </si>
  <si>
    <t>Data Reviewed By</t>
  </si>
  <si>
    <t>Status Update</t>
  </si>
  <si>
    <t>Comments</t>
  </si>
  <si>
    <t>Kevin Williams</t>
  </si>
  <si>
    <t>Initial Data Request</t>
  </si>
  <si>
    <t>Sarah Faraji</t>
  </si>
  <si>
    <t>See Notes Above</t>
  </si>
  <si>
    <t>PLSM Model</t>
  </si>
  <si>
    <t xml:space="preserve">Still missing reduction percentage calculation for bmps, pond treatment volume/retention, and loading reduction calculation. </t>
  </si>
  <si>
    <t xml:space="preserve">Assigned 100% for a wet detention pond, without providing retention (in) or storage volume. </t>
  </si>
  <si>
    <t xml:space="preserve">Need evidence that this pond provides sufficient storage for the drainage basin. </t>
  </si>
  <si>
    <t xml:space="preserve">PLSM model reported for Rock-24 that TN was 742 (lb/yr.) and TP was 182.2 (lb/yr.) for initial loading. </t>
  </si>
  <si>
    <t xml:space="preserve">Engineering Report stated: TN Loading-662 lbs. and TP Loading- 88lbs. </t>
  </si>
  <si>
    <t xml:space="preserve">This does not match the report. </t>
  </si>
  <si>
    <t xml:space="preserve">*Final engineering report (nov 2017) was reference but not provided. </t>
  </si>
  <si>
    <t>ROCK-27</t>
  </si>
  <si>
    <t>River Ridge Non Discharge</t>
  </si>
  <si>
    <t>100% On-site Retention</t>
  </si>
  <si>
    <t xml:space="preserve">Assigned 100% credit for a wet pond with no discharge - did not confirm no discharge: " it appears that there is no discharge from this basin, though heavy underbrush prevented a complete no discharge determination." No supporting documentation of initial loading - missing land use map/file. Not stormwater reuse. Did not identify pond/acreage - only provided map of aerial. </t>
  </si>
  <si>
    <t>The provided report, though titled Rock-27, actually refers to a project called Rock -29.  But they have the same project description "River Ridge No Discharge Area"</t>
  </si>
  <si>
    <t xml:space="preserve">Still missing reduction calculations, pond treatment volume/retention, engineering reports/calculations. </t>
  </si>
  <si>
    <t>Need evidence that this pond provides sufficient storage for the drainage basin - missing retention (in).</t>
  </si>
  <si>
    <t xml:space="preserve">PLSM model reported for Rock-27 that TN was 208 (lb/yr.) and TP was 46.50 (lb/yr.) for initial loading. </t>
  </si>
  <si>
    <t>ROCK-32</t>
  </si>
  <si>
    <t>School Triangle Pond</t>
  </si>
  <si>
    <t>Dry Detention Pond</t>
  </si>
  <si>
    <t xml:space="preserve">Missing initial loading, reduction calculation, model, pond size.  No supporting documentation or drawings. No land use file/map or percentages. </t>
  </si>
  <si>
    <t>The provided report, though titled Rock-32, actually refers to a project called Rock -36.  But they have the same project description "School Triangle Pond"</t>
  </si>
  <si>
    <t xml:space="preserve">PLSM model reported for Rock-32: TN was 16 (lb/yr.) and TP was 4.40 (lb/yr.) for initial loading. </t>
  </si>
  <si>
    <t>For 10% treatment (FDEP BMP List) - this does not match reduction credit listed above or what is in the report</t>
  </si>
  <si>
    <t>TN Load (lbs./yr.)</t>
  </si>
  <si>
    <t>Adjusted TP (lbs./yr.)</t>
  </si>
  <si>
    <t>Load</t>
  </si>
  <si>
    <t>Reduction</t>
  </si>
  <si>
    <t>ROCK-34</t>
  </si>
  <si>
    <t>Winchester Cove Non Discharge</t>
  </si>
  <si>
    <t xml:space="preserve">Assigned 100% credit for a wet pond with no discharge.  Need to confirm "no discharge".  No supporting documentation of initial loading - missing land use file/map or percentages. Not stormwater reuse.  Only provided a handrawn map - not confirming treatment area. </t>
  </si>
  <si>
    <t>The provided report, though titled Rock-34, actually refers to a project called Rock -30.  But they have the same project description "Winchester Grove Nondischarge"</t>
  </si>
  <si>
    <t>PLSM model reported for Rock-34: TN was 13 (lb/yr.) and TP was 1.60 (lb/yr.) for initial loading.</t>
  </si>
  <si>
    <t>ROCK-35</t>
  </si>
  <si>
    <t>Florida Ave and Dixie Lane Swale</t>
  </si>
  <si>
    <t>Grass swales with swale blocks or raised culverts</t>
  </si>
  <si>
    <t>TBD</t>
  </si>
  <si>
    <t>TBD - Incomplete</t>
  </si>
  <si>
    <t xml:space="preserve">Claims &gt; 100% retention for a swale+swale block  - to be calculated as on-line retention.  Claimed 12 inch of retention, but did not provide any staging or draw-down information.  No design drawings. No land use maps/files or percentages. </t>
  </si>
  <si>
    <t>TBD- Incomplete</t>
  </si>
  <si>
    <t>The PLSM Model for Rock-35 states initial loading as: TN- 229 (lbs./yr.) and TP - 42.2 (lbs./yr.)</t>
  </si>
  <si>
    <t xml:space="preserve">This does not match the report for Rock-35: TN- 134.66 lbs. and TP -32.33 lbs. </t>
  </si>
  <si>
    <t xml:space="preserve">Must provide pond drawings or engineering report to confirm that the pond provides 12 inches of retention and 100% treatment.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</si>
</sst>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0" borderId="0"/>
  </cellStyleXfs>
  <cellXfs count="22">
    <xf numFmtId="0" fontId="0" fillId="0" borderId="0" xfId="0"/>
    <xf numFmtId="3" fontId="6" fillId="5" borderId="2" xfId="0" applyNumberFormat="1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164" fontId="6" fillId="5" borderId="2" xfId="1" applyNumberFormat="1" applyFont="1" applyFill="1" applyBorder="1" applyAlignment="1">
      <alignment horizontal="center" wrapText="1"/>
    </xf>
    <xf numFmtId="0" fontId="4" fillId="4" borderId="1" xfId="4" applyAlignment="1">
      <alignment horizontal="center" wrapText="1"/>
    </xf>
    <xf numFmtId="0" fontId="0" fillId="0" borderId="2" xfId="0" applyNumberFormat="1" applyFill="1" applyBorder="1" applyAlignment="1">
      <alignment horizontal="center" vertical="center"/>
    </xf>
    <xf numFmtId="0" fontId="2" fillId="2" borderId="0" xfId="2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5" fillId="0" borderId="0" xfId="0" applyFont="1"/>
    <xf numFmtId="14" fontId="0" fillId="0" borderId="0" xfId="0" applyNumberFormat="1"/>
    <xf numFmtId="0" fontId="2" fillId="2" borderId="0" xfId="2"/>
    <xf numFmtId="0" fontId="5" fillId="0" borderId="0" xfId="0" applyFont="1" applyFill="1" applyBorder="1"/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quotePrefix="1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" fontId="0" fillId="0" borderId="0" xfId="0" applyNumberFormat="1" applyFont="1"/>
    <xf numFmtId="2" fontId="0" fillId="0" borderId="0" xfId="0" applyNumberFormat="1" applyFont="1"/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3" fillId="3" borderId="0" xfId="3" applyBorder="1" applyAlignment="1">
      <alignment horizontal="left"/>
    </xf>
    <xf numFmtId="0" fontId="3" fillId="3" borderId="0" xfId="3"/>
  </cellXfs>
  <cellStyles count="6">
    <cellStyle name="Bad" xfId="2" builtinId="27"/>
    <cellStyle name="Check Cell" xfId="4" builtinId="23"/>
    <cellStyle name="Currency" xfId="1" builtinId="4"/>
    <cellStyle name="Neutral" xfId="3" builtinId="28"/>
    <cellStyle name="Normal" xfId="0" builtinId="0"/>
    <cellStyle name="Normal 16" xfId="5" xr:uid="{EF9178D0-9449-401F-BF46-6F259A0E9B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PCS/BASINS/Indian_River_Lagoon/2019%20Statewide%20Annual%20Report/North%20IRL/RFI/Rockledge/Copy%20of%20NIRL_City%20of%20Rockledge2018ST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Typ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25FEE-4412-4943-AC84-8800D4B3D272}">
  <sheetPr>
    <tabColor rgb="FFFF0000"/>
  </sheetPr>
  <dimension ref="A1:L16"/>
  <sheetViews>
    <sheetView tabSelected="1" workbookViewId="0">
      <selection activeCell="C25" sqref="C25"/>
    </sheetView>
  </sheetViews>
  <sheetFormatPr defaultRowHeight="15" x14ac:dyDescent="0.25"/>
  <cols>
    <col min="1" max="1" width="10.28515625" bestFit="1" customWidth="1"/>
    <col min="2" max="2" width="14.28515625" bestFit="1" customWidth="1"/>
    <col min="3" max="3" width="13.5703125" bestFit="1" customWidth="1"/>
    <col min="4" max="4" width="18.5703125" bestFit="1" customWidth="1"/>
    <col min="5" max="5" width="19.42578125" bestFit="1" customWidth="1"/>
    <col min="6" max="6" width="11.7109375" bestFit="1" customWidth="1"/>
    <col min="7" max="9" width="8.85546875" bestFit="1" customWidth="1"/>
    <col min="11" max="11" width="11.140625" bestFit="1" customWidth="1"/>
    <col min="12" max="12" width="40.7109375" customWidth="1"/>
  </cols>
  <sheetData>
    <row r="1" spans="1:12" ht="53.25" thickTop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4" t="s">
        <v>11</v>
      </c>
    </row>
    <row r="2" spans="1:12" s="8" customFormat="1" ht="120.75" thickTop="1" x14ac:dyDescent="0.2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>
        <v>555</v>
      </c>
      <c r="G2" s="5"/>
      <c r="H2" s="5">
        <v>103</v>
      </c>
      <c r="I2" s="5"/>
      <c r="J2" s="5"/>
      <c r="K2" s="6" t="s">
        <v>17</v>
      </c>
      <c r="L2" s="7" t="s">
        <v>18</v>
      </c>
    </row>
    <row r="6" spans="1:12" x14ac:dyDescent="0.25">
      <c r="A6" s="9" t="s">
        <v>19</v>
      </c>
    </row>
    <row r="8" spans="1:12" ht="26.25" x14ac:dyDescent="0.25">
      <c r="A8" s="1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1" t="s">
        <v>26</v>
      </c>
    </row>
    <row r="9" spans="1:12" x14ac:dyDescent="0.25">
      <c r="A9" s="10">
        <v>43500</v>
      </c>
      <c r="B9" t="s">
        <v>27</v>
      </c>
      <c r="D9" t="s">
        <v>28</v>
      </c>
      <c r="E9" s="10" t="s">
        <v>29</v>
      </c>
      <c r="F9" s="11" t="s">
        <v>17</v>
      </c>
      <c r="G9" s="9" t="s">
        <v>30</v>
      </c>
    </row>
    <row r="10" spans="1:12" x14ac:dyDescent="0.25">
      <c r="A10" s="10">
        <v>43508</v>
      </c>
      <c r="B10" t="s">
        <v>27</v>
      </c>
      <c r="C10" s="10">
        <v>43507</v>
      </c>
      <c r="D10" t="s">
        <v>31</v>
      </c>
      <c r="E10" s="10" t="s">
        <v>29</v>
      </c>
      <c r="F10" s="11" t="s">
        <v>17</v>
      </c>
      <c r="G10" s="9" t="s">
        <v>32</v>
      </c>
    </row>
    <row r="11" spans="1:12" x14ac:dyDescent="0.25">
      <c r="G11" s="9" t="s">
        <v>33</v>
      </c>
    </row>
    <row r="12" spans="1:12" x14ac:dyDescent="0.25">
      <c r="G12" s="9" t="s">
        <v>34</v>
      </c>
    </row>
    <row r="13" spans="1:12" x14ac:dyDescent="0.25">
      <c r="G13" s="9" t="s">
        <v>35</v>
      </c>
    </row>
    <row r="14" spans="1:12" x14ac:dyDescent="0.25">
      <c r="G14" s="9" t="s">
        <v>36</v>
      </c>
    </row>
    <row r="15" spans="1:12" x14ac:dyDescent="0.25">
      <c r="G15" s="9" t="s">
        <v>37</v>
      </c>
    </row>
    <row r="16" spans="1:12" x14ac:dyDescent="0.25">
      <c r="G16" s="12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A23C-38FC-4E76-8556-2E3DBEDFDE8C}">
  <sheetPr>
    <tabColor rgb="FFFF0000"/>
  </sheetPr>
  <dimension ref="A1:L17"/>
  <sheetViews>
    <sheetView topLeftCell="A4" workbookViewId="0">
      <selection activeCell="C25" sqref="C25"/>
    </sheetView>
  </sheetViews>
  <sheetFormatPr defaultRowHeight="15" x14ac:dyDescent="0.25"/>
  <cols>
    <col min="1" max="1" width="10.28515625" bestFit="1" customWidth="1"/>
    <col min="2" max="2" width="14.28515625" bestFit="1" customWidth="1"/>
    <col min="3" max="3" width="9.7109375" bestFit="1" customWidth="1"/>
    <col min="4" max="4" width="18.5703125" bestFit="1" customWidth="1"/>
    <col min="5" max="5" width="22.28515625" bestFit="1" customWidth="1"/>
    <col min="6" max="6" width="11.140625" bestFit="1" customWidth="1"/>
    <col min="7" max="11" width="10.7109375" customWidth="1"/>
    <col min="12" max="12" width="40.7109375" customWidth="1"/>
  </cols>
  <sheetData>
    <row r="1" spans="1:12" ht="53.25" thickTop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4" t="s">
        <v>11</v>
      </c>
    </row>
    <row r="2" spans="1:12" s="8" customFormat="1" ht="135.75" thickTop="1" x14ac:dyDescent="0.25">
      <c r="A2" s="5" t="s">
        <v>12</v>
      </c>
      <c r="B2" s="5" t="s">
        <v>13</v>
      </c>
      <c r="C2" s="5" t="s">
        <v>39</v>
      </c>
      <c r="D2" s="13" t="s">
        <v>40</v>
      </c>
      <c r="E2" s="5" t="s">
        <v>41</v>
      </c>
      <c r="F2" s="5">
        <v>328</v>
      </c>
      <c r="G2" s="5"/>
      <c r="H2" s="14">
        <v>68</v>
      </c>
      <c r="I2" s="5"/>
      <c r="J2" s="5"/>
      <c r="K2" s="6" t="s">
        <v>17</v>
      </c>
      <c r="L2" s="7" t="s">
        <v>42</v>
      </c>
    </row>
    <row r="7" spans="1:12" x14ac:dyDescent="0.25">
      <c r="A7" s="9" t="s">
        <v>19</v>
      </c>
    </row>
    <row r="10" spans="1:12" ht="26.25" x14ac:dyDescent="0.25">
      <c r="A10" s="1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1" t="s">
        <v>26</v>
      </c>
    </row>
    <row r="11" spans="1:12" x14ac:dyDescent="0.25">
      <c r="A11" s="10">
        <v>43500</v>
      </c>
      <c r="B11" t="s">
        <v>27</v>
      </c>
      <c r="D11" t="s">
        <v>28</v>
      </c>
      <c r="E11" s="10" t="s">
        <v>29</v>
      </c>
      <c r="F11" s="11" t="s">
        <v>17</v>
      </c>
      <c r="G11" s="9" t="s">
        <v>30</v>
      </c>
    </row>
    <row r="12" spans="1:12" x14ac:dyDescent="0.25">
      <c r="A12" s="10">
        <v>43508</v>
      </c>
      <c r="B12" t="s">
        <v>27</v>
      </c>
      <c r="C12" s="10">
        <v>43507</v>
      </c>
      <c r="D12" t="s">
        <v>31</v>
      </c>
      <c r="E12" s="10" t="s">
        <v>29</v>
      </c>
      <c r="F12" s="11" t="s">
        <v>17</v>
      </c>
      <c r="G12" s="9" t="s">
        <v>43</v>
      </c>
    </row>
    <row r="13" spans="1:12" x14ac:dyDescent="0.25">
      <c r="G13" s="9" t="s">
        <v>44</v>
      </c>
    </row>
    <row r="14" spans="1:12" x14ac:dyDescent="0.25">
      <c r="G14" s="9" t="s">
        <v>45</v>
      </c>
    </row>
    <row r="15" spans="1:12" x14ac:dyDescent="0.25">
      <c r="G15" s="9" t="s">
        <v>46</v>
      </c>
    </row>
    <row r="16" spans="1:12" x14ac:dyDescent="0.25">
      <c r="G16" s="9" t="s">
        <v>37</v>
      </c>
    </row>
    <row r="17" spans="6:6" x14ac:dyDescent="0.25">
      <c r="F17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B28E-B4EC-485E-8AC7-702528B90197}">
  <sheetPr>
    <tabColor rgb="FFFF0000"/>
  </sheetPr>
  <dimension ref="A1:L21"/>
  <sheetViews>
    <sheetView workbookViewId="0">
      <selection activeCell="C25" sqref="C25"/>
    </sheetView>
  </sheetViews>
  <sheetFormatPr defaultRowHeight="15" x14ac:dyDescent="0.25"/>
  <cols>
    <col min="1" max="1" width="10.28515625" bestFit="1" customWidth="1"/>
    <col min="2" max="2" width="14.28515625" bestFit="1" customWidth="1"/>
    <col min="3" max="3" width="10" bestFit="1" customWidth="1"/>
    <col min="4" max="4" width="18.5703125" bestFit="1" customWidth="1"/>
    <col min="5" max="5" width="18.85546875" bestFit="1" customWidth="1"/>
    <col min="6" max="6" width="11.85546875" bestFit="1" customWidth="1"/>
    <col min="7" max="11" width="10.7109375" customWidth="1"/>
    <col min="12" max="12" width="40.7109375" customWidth="1"/>
  </cols>
  <sheetData>
    <row r="1" spans="1:12" ht="53.25" thickTop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4" t="s">
        <v>11</v>
      </c>
    </row>
    <row r="2" spans="1:12" s="8" customFormat="1" ht="60.75" thickTop="1" x14ac:dyDescent="0.25">
      <c r="A2" s="5" t="s">
        <v>12</v>
      </c>
      <c r="B2" s="5" t="s">
        <v>13</v>
      </c>
      <c r="C2" s="5" t="s">
        <v>47</v>
      </c>
      <c r="D2" s="13" t="s">
        <v>48</v>
      </c>
      <c r="E2" s="5" t="s">
        <v>49</v>
      </c>
      <c r="F2" s="5">
        <v>8</v>
      </c>
      <c r="G2" s="5"/>
      <c r="H2" s="5">
        <v>2</v>
      </c>
      <c r="I2" s="5"/>
      <c r="J2" s="5"/>
      <c r="K2" s="6" t="s">
        <v>17</v>
      </c>
      <c r="L2" s="7" t="s">
        <v>50</v>
      </c>
    </row>
    <row r="7" spans="1:12" x14ac:dyDescent="0.25">
      <c r="A7" s="9" t="s">
        <v>19</v>
      </c>
    </row>
    <row r="9" spans="1:12" ht="26.25" x14ac:dyDescent="0.25">
      <c r="A9" s="1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1" t="s">
        <v>26</v>
      </c>
    </row>
    <row r="10" spans="1:12" x14ac:dyDescent="0.25">
      <c r="A10" s="10">
        <v>43500</v>
      </c>
      <c r="B10" t="s">
        <v>27</v>
      </c>
      <c r="D10" t="s">
        <v>28</v>
      </c>
      <c r="E10" s="10" t="s">
        <v>29</v>
      </c>
      <c r="F10" s="11" t="s">
        <v>17</v>
      </c>
      <c r="G10" s="9" t="s">
        <v>30</v>
      </c>
    </row>
    <row r="11" spans="1:12" x14ac:dyDescent="0.25">
      <c r="A11" s="10">
        <v>43508</v>
      </c>
      <c r="B11" t="s">
        <v>27</v>
      </c>
      <c r="C11" s="10">
        <v>43507</v>
      </c>
      <c r="D11" t="s">
        <v>31</v>
      </c>
      <c r="E11" s="10" t="s">
        <v>29</v>
      </c>
      <c r="F11" s="11" t="s">
        <v>17</v>
      </c>
      <c r="G11" s="9" t="s">
        <v>51</v>
      </c>
    </row>
    <row r="12" spans="1:12" x14ac:dyDescent="0.25">
      <c r="G12" s="9" t="s">
        <v>44</v>
      </c>
    </row>
    <row r="13" spans="1:12" x14ac:dyDescent="0.25">
      <c r="G13" s="9" t="s">
        <v>34</v>
      </c>
    </row>
    <row r="14" spans="1:12" x14ac:dyDescent="0.25">
      <c r="G14" s="9" t="s">
        <v>52</v>
      </c>
    </row>
    <row r="15" spans="1:12" x14ac:dyDescent="0.25">
      <c r="G15" s="9" t="s">
        <v>53</v>
      </c>
    </row>
    <row r="19" spans="3:6" x14ac:dyDescent="0.25">
      <c r="D19" s="15" t="s">
        <v>54</v>
      </c>
      <c r="E19" s="15" t="s">
        <v>55</v>
      </c>
    </row>
    <row r="20" spans="3:6" x14ac:dyDescent="0.25">
      <c r="C20" t="s">
        <v>56</v>
      </c>
      <c r="D20" s="16">
        <v>16</v>
      </c>
      <c r="E20" s="17">
        <v>4.4000000000000004</v>
      </c>
      <c r="F20" t="s">
        <v>31</v>
      </c>
    </row>
    <row r="21" spans="3:6" x14ac:dyDescent="0.25">
      <c r="C21" t="s">
        <v>57</v>
      </c>
      <c r="D21" s="9">
        <f>+D20*0.1</f>
        <v>1.6</v>
      </c>
      <c r="E21" s="9">
        <f>+E20*0.1</f>
        <v>0.44000000000000006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8F04-53F8-46F2-B4E6-59D8A5C4DCBA}">
  <sheetPr>
    <tabColor rgb="FFFF0000"/>
  </sheetPr>
  <dimension ref="A1:L14"/>
  <sheetViews>
    <sheetView topLeftCell="A4" workbookViewId="0">
      <selection activeCell="C25" sqref="C25"/>
    </sheetView>
  </sheetViews>
  <sheetFormatPr defaultRowHeight="15" x14ac:dyDescent="0.25"/>
  <cols>
    <col min="1" max="1" width="10.28515625" bestFit="1" customWidth="1"/>
    <col min="2" max="2" width="14.28515625" bestFit="1" customWidth="1"/>
    <col min="3" max="3" width="11.85546875" bestFit="1" customWidth="1"/>
    <col min="4" max="4" width="18.5703125" bestFit="1" customWidth="1"/>
    <col min="5" max="5" width="22.28515625" bestFit="1" customWidth="1"/>
    <col min="6" max="6" width="11.140625" bestFit="1" customWidth="1"/>
    <col min="7" max="9" width="8.85546875" bestFit="1" customWidth="1"/>
    <col min="10" max="10" width="10.42578125" bestFit="1" customWidth="1"/>
    <col min="11" max="11" width="11.140625" bestFit="1" customWidth="1"/>
    <col min="12" max="12" width="40.7109375" customWidth="1"/>
  </cols>
  <sheetData>
    <row r="1" spans="1:12" ht="53.25" thickTop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4" t="s">
        <v>11</v>
      </c>
    </row>
    <row r="2" spans="1:12" s="8" customFormat="1" ht="90.75" thickTop="1" x14ac:dyDescent="0.25">
      <c r="A2" s="5" t="s">
        <v>12</v>
      </c>
      <c r="B2" s="5" t="s">
        <v>13</v>
      </c>
      <c r="C2" s="5" t="s">
        <v>58</v>
      </c>
      <c r="D2" s="13" t="s">
        <v>59</v>
      </c>
      <c r="E2" s="5" t="s">
        <v>41</v>
      </c>
      <c r="F2" s="5">
        <v>44</v>
      </c>
      <c r="G2" s="5"/>
      <c r="H2" s="5">
        <v>5</v>
      </c>
      <c r="I2" s="5"/>
      <c r="J2" s="5"/>
      <c r="K2" s="6" t="s">
        <v>17</v>
      </c>
      <c r="L2" s="7" t="s">
        <v>60</v>
      </c>
    </row>
    <row r="6" spans="1:12" x14ac:dyDescent="0.25">
      <c r="A6" s="9" t="s">
        <v>19</v>
      </c>
    </row>
    <row r="8" spans="1:12" ht="26.25" x14ac:dyDescent="0.25">
      <c r="A8" s="1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1" t="s">
        <v>26</v>
      </c>
    </row>
    <row r="9" spans="1:12" x14ac:dyDescent="0.25">
      <c r="A9" s="10">
        <v>43500</v>
      </c>
      <c r="B9" t="s">
        <v>27</v>
      </c>
      <c r="D9" t="s">
        <v>28</v>
      </c>
      <c r="E9" s="10" t="s">
        <v>29</v>
      </c>
      <c r="F9" s="11" t="s">
        <v>17</v>
      </c>
      <c r="G9" s="9" t="s">
        <v>30</v>
      </c>
    </row>
    <row r="10" spans="1:12" x14ac:dyDescent="0.25">
      <c r="A10" s="10">
        <v>43508</v>
      </c>
      <c r="B10" t="s">
        <v>27</v>
      </c>
      <c r="C10" s="10">
        <v>43507</v>
      </c>
      <c r="D10" t="s">
        <v>31</v>
      </c>
      <c r="E10" s="10" t="s">
        <v>29</v>
      </c>
      <c r="F10" s="11" t="s">
        <v>17</v>
      </c>
      <c r="G10" s="9" t="s">
        <v>61</v>
      </c>
    </row>
    <row r="11" spans="1:12" x14ac:dyDescent="0.25">
      <c r="G11" s="9" t="s">
        <v>44</v>
      </c>
    </row>
    <row r="12" spans="1:12" x14ac:dyDescent="0.25">
      <c r="G12" s="9" t="s">
        <v>45</v>
      </c>
    </row>
    <row r="13" spans="1:12" x14ac:dyDescent="0.25">
      <c r="G13" s="9" t="s">
        <v>62</v>
      </c>
    </row>
    <row r="14" spans="1:12" x14ac:dyDescent="0.25">
      <c r="G14" s="9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347CF-E020-4F2F-8E41-4A5C9F84547C}">
  <sheetPr>
    <tabColor rgb="FFFFFF00"/>
  </sheetPr>
  <dimension ref="A1:L13"/>
  <sheetViews>
    <sheetView workbookViewId="0">
      <selection activeCell="E6" sqref="E6"/>
    </sheetView>
  </sheetViews>
  <sheetFormatPr defaultRowHeight="15" x14ac:dyDescent="0.25"/>
  <cols>
    <col min="1" max="1" width="10.28515625" bestFit="1" customWidth="1"/>
    <col min="2" max="2" width="14.28515625" bestFit="1" customWidth="1"/>
    <col min="3" max="3" width="13.5703125" bestFit="1" customWidth="1"/>
    <col min="4" max="4" width="18.5703125" bestFit="1" customWidth="1"/>
    <col min="5" max="5" width="14.85546875" bestFit="1" customWidth="1"/>
    <col min="6" max="6" width="15.85546875" bestFit="1" customWidth="1"/>
    <col min="7" max="9" width="8.85546875" bestFit="1" customWidth="1"/>
    <col min="10" max="10" width="10.42578125" bestFit="1" customWidth="1"/>
    <col min="11" max="11" width="16.28515625" bestFit="1" customWidth="1"/>
    <col min="12" max="12" width="40.7109375" customWidth="1"/>
  </cols>
  <sheetData>
    <row r="1" spans="1:12" ht="53.25" thickTop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4" t="s">
        <v>11</v>
      </c>
    </row>
    <row r="2" spans="1:12" s="8" customFormat="1" ht="90.75" thickTop="1" x14ac:dyDescent="0.25">
      <c r="A2" s="5" t="s">
        <v>12</v>
      </c>
      <c r="B2" s="5" t="s">
        <v>13</v>
      </c>
      <c r="C2" s="5" t="s">
        <v>63</v>
      </c>
      <c r="D2" s="18" t="s">
        <v>64</v>
      </c>
      <c r="E2" s="19" t="s">
        <v>65</v>
      </c>
      <c r="F2" s="5" t="s">
        <v>66</v>
      </c>
      <c r="G2" s="5"/>
      <c r="H2" s="5" t="s">
        <v>66</v>
      </c>
      <c r="I2" s="5"/>
      <c r="J2" s="5"/>
      <c r="K2" s="20" t="s">
        <v>67</v>
      </c>
      <c r="L2" s="7" t="s">
        <v>68</v>
      </c>
    </row>
    <row r="7" spans="1:12" x14ac:dyDescent="0.25">
      <c r="A7" s="9" t="s">
        <v>19</v>
      </c>
    </row>
    <row r="9" spans="1:12" ht="26.25" x14ac:dyDescent="0.25">
      <c r="A9" s="1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1" t="s">
        <v>26</v>
      </c>
    </row>
    <row r="10" spans="1:12" x14ac:dyDescent="0.25">
      <c r="A10" s="10">
        <v>43500</v>
      </c>
      <c r="B10" t="s">
        <v>27</v>
      </c>
      <c r="D10" t="s">
        <v>28</v>
      </c>
      <c r="E10" s="10" t="s">
        <v>29</v>
      </c>
      <c r="F10" s="11" t="s">
        <v>17</v>
      </c>
      <c r="G10" s="9" t="s">
        <v>30</v>
      </c>
    </row>
    <row r="11" spans="1:12" x14ac:dyDescent="0.25">
      <c r="A11" s="10">
        <v>43508</v>
      </c>
      <c r="B11" t="s">
        <v>27</v>
      </c>
      <c r="C11" s="10">
        <v>43507</v>
      </c>
      <c r="D11" t="s">
        <v>31</v>
      </c>
      <c r="E11" s="10" t="s">
        <v>29</v>
      </c>
      <c r="F11" s="21" t="s">
        <v>69</v>
      </c>
      <c r="G11" s="9" t="s">
        <v>70</v>
      </c>
    </row>
    <row r="12" spans="1:12" x14ac:dyDescent="0.25">
      <c r="G12" s="9" t="s">
        <v>71</v>
      </c>
    </row>
    <row r="13" spans="1:12" x14ac:dyDescent="0.25">
      <c r="G13" s="9" t="s">
        <v>72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ED97F61-6FCD-4148-BA45-6158EEE562A5}">
          <x14:formula1>
            <xm:f>'X:\WPCS\BASINS\Indian_River_Lagoon\2019 Statewide Annual Report\North IRL\RFI\Rockledge\[Copy of NIRL_City of Rockledge2018STAR.xlsx]Project Types'!#REF!</xm:f>
          </x14:formula1>
          <xm:sqref>E2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ROCK-24</vt:lpstr>
      <vt:lpstr>ROCK-27</vt:lpstr>
      <vt:lpstr>ROCK-32</vt:lpstr>
      <vt:lpstr>Rock-34</vt:lpstr>
      <vt:lpstr>ROCK-35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Kevin C</dc:creator>
  <cp:lastModifiedBy>Williams, Kevin C</cp:lastModifiedBy>
  <dcterms:created xsi:type="dcterms:W3CDTF">2019-02-14T15:46:55Z</dcterms:created>
  <dcterms:modified xsi:type="dcterms:W3CDTF">2019-02-14T15:50:51Z</dcterms:modified>
</cp:coreProperties>
</file>