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_S\Desktop\NIRL Clips\NIRL_ROCK_27\"/>
    </mc:Choice>
  </mc:AlternateContent>
  <xr:revisionPtr revIDLastSave="0" documentId="13_ncr:1_{F535DCBD-EE48-49FD-8C7C-539D4368FCB2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ROCK_27" sheetId="1" r:id="rId1"/>
    <sheet name="TP Factor" sheetId="2" r:id="rId2"/>
  </sheets>
  <definedNames>
    <definedName name="_xlnm.Database">ROCK_27!$A$1:$AA$35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36" i="1" l="1"/>
  <c r="AB3" i="1"/>
  <c r="AC3" i="1" s="1"/>
  <c r="AE3" i="1"/>
  <c r="AB4" i="1"/>
  <c r="AC4" i="1" s="1"/>
  <c r="AB5" i="1"/>
  <c r="AC5" i="1" s="1"/>
  <c r="AB6" i="1"/>
  <c r="AC6" i="1" s="1"/>
  <c r="AB7" i="1"/>
  <c r="AC7" i="1" s="1"/>
  <c r="AB8" i="1"/>
  <c r="AC8" i="1" s="1"/>
  <c r="AB9" i="1"/>
  <c r="AD9" i="1" s="1"/>
  <c r="AC9" i="1"/>
  <c r="AB10" i="1"/>
  <c r="AC10" i="1" s="1"/>
  <c r="AE10" i="1"/>
  <c r="AB11" i="1"/>
  <c r="AC11" i="1" s="1"/>
  <c r="AB12" i="1"/>
  <c r="AC12" i="1" s="1"/>
  <c r="AD12" i="1"/>
  <c r="AB13" i="1"/>
  <c r="AC13" i="1"/>
  <c r="AD13" i="1"/>
  <c r="AB14" i="1"/>
  <c r="AC14" i="1" s="1"/>
  <c r="AB15" i="1"/>
  <c r="AC15" i="1" s="1"/>
  <c r="AB16" i="1"/>
  <c r="AC16" i="1" s="1"/>
  <c r="AD16" i="1"/>
  <c r="AE16" i="1"/>
  <c r="AB17" i="1"/>
  <c r="AC17" i="1"/>
  <c r="AD17" i="1"/>
  <c r="AE17" i="1"/>
  <c r="AB18" i="1"/>
  <c r="AC18" i="1" s="1"/>
  <c r="AB19" i="1"/>
  <c r="AC19" i="1" s="1"/>
  <c r="AE19" i="1"/>
  <c r="AB20" i="1"/>
  <c r="AC20" i="1" s="1"/>
  <c r="AB21" i="1"/>
  <c r="AC21" i="1" s="1"/>
  <c r="AB22" i="1"/>
  <c r="AC22" i="1" s="1"/>
  <c r="AB23" i="1"/>
  <c r="AC23" i="1" s="1"/>
  <c r="AB24" i="1"/>
  <c r="AC24" i="1" s="1"/>
  <c r="AB25" i="1"/>
  <c r="AD25" i="1" s="1"/>
  <c r="AC25" i="1"/>
  <c r="AB26" i="1"/>
  <c r="AC26" i="1" s="1"/>
  <c r="AE26" i="1"/>
  <c r="AB27" i="1"/>
  <c r="AC27" i="1" s="1"/>
  <c r="AB28" i="1"/>
  <c r="AC28" i="1" s="1"/>
  <c r="AD28" i="1"/>
  <c r="AB29" i="1"/>
  <c r="AC29" i="1"/>
  <c r="AD29" i="1"/>
  <c r="AB30" i="1"/>
  <c r="AC30" i="1" s="1"/>
  <c r="AB31" i="1"/>
  <c r="AC31" i="1" s="1"/>
  <c r="AB32" i="1"/>
  <c r="AC32" i="1" s="1"/>
  <c r="AD32" i="1"/>
  <c r="AE32" i="1"/>
  <c r="AB33" i="1"/>
  <c r="AC33" i="1"/>
  <c r="AD33" i="1"/>
  <c r="AE33" i="1"/>
  <c r="AB34" i="1"/>
  <c r="AC34" i="1" s="1"/>
  <c r="AB35" i="1"/>
  <c r="AC35" i="1" s="1"/>
  <c r="AE35" i="1"/>
  <c r="D7" i="2"/>
  <c r="D6" i="2"/>
  <c r="AE6" i="1" s="1"/>
  <c r="D5" i="2"/>
  <c r="D4" i="2"/>
  <c r="D3" i="2"/>
  <c r="D2" i="2"/>
  <c r="AD2" i="1"/>
  <c r="AB2" i="1"/>
  <c r="AB36" i="1" s="1"/>
  <c r="AF9" i="1" l="1"/>
  <c r="AF32" i="1"/>
  <c r="AF16" i="1"/>
  <c r="AE14" i="1"/>
  <c r="AE7" i="1"/>
  <c r="AE5" i="1"/>
  <c r="AE4" i="1"/>
  <c r="AE34" i="1"/>
  <c r="AE27" i="1"/>
  <c r="AE25" i="1"/>
  <c r="AF25" i="1" s="1"/>
  <c r="AE24" i="1"/>
  <c r="AD21" i="1"/>
  <c r="AD20" i="1"/>
  <c r="AE18" i="1"/>
  <c r="AE11" i="1"/>
  <c r="AE9" i="1"/>
  <c r="AE8" i="1"/>
  <c r="AD5" i="1"/>
  <c r="AF5" i="1" s="1"/>
  <c r="AD4" i="1"/>
  <c r="AF4" i="1" s="1"/>
  <c r="AF33" i="1"/>
  <c r="AE30" i="1"/>
  <c r="AE23" i="1"/>
  <c r="AE21" i="1"/>
  <c r="AE20" i="1"/>
  <c r="AF17" i="1"/>
  <c r="AC2" i="1"/>
  <c r="AC36" i="1" s="1"/>
  <c r="AE2" i="1"/>
  <c r="AE31" i="1"/>
  <c r="AE29" i="1"/>
  <c r="AF29" i="1" s="1"/>
  <c r="AE28" i="1"/>
  <c r="AF28" i="1" s="1"/>
  <c r="AD24" i="1"/>
  <c r="AE22" i="1"/>
  <c r="AE15" i="1"/>
  <c r="AE13" i="1"/>
  <c r="AF13" i="1" s="1"/>
  <c r="AE12" i="1"/>
  <c r="AF12" i="1" s="1"/>
  <c r="AD8" i="1"/>
  <c r="AF8" i="1" s="1"/>
  <c r="AD35" i="1"/>
  <c r="AF35" i="1" s="1"/>
  <c r="AD31" i="1"/>
  <c r="AF31" i="1" s="1"/>
  <c r="AD27" i="1"/>
  <c r="AF27" i="1" s="1"/>
  <c r="AD23" i="1"/>
  <c r="AD19" i="1"/>
  <c r="AF19" i="1" s="1"/>
  <c r="AD15" i="1"/>
  <c r="AF15" i="1" s="1"/>
  <c r="AD11" i="1"/>
  <c r="AD7" i="1"/>
  <c r="AF7" i="1" s="1"/>
  <c r="AD3" i="1"/>
  <c r="AF3" i="1" s="1"/>
  <c r="AD34" i="1"/>
  <c r="AF34" i="1" s="1"/>
  <c r="AD30" i="1"/>
  <c r="AD26" i="1"/>
  <c r="AF26" i="1" s="1"/>
  <c r="AD22" i="1"/>
  <c r="AF22" i="1" s="1"/>
  <c r="AD18" i="1"/>
  <c r="AF18" i="1" s="1"/>
  <c r="AD14" i="1"/>
  <c r="AF14" i="1" s="1"/>
  <c r="AD10" i="1"/>
  <c r="AF10" i="1" s="1"/>
  <c r="AD6" i="1"/>
  <c r="AF6" i="1" s="1"/>
  <c r="AF2" i="1"/>
  <c r="AF23" i="1" l="1"/>
  <c r="AF20" i="1"/>
  <c r="AD36" i="1"/>
  <c r="AF36" i="1"/>
  <c r="AF30" i="1"/>
  <c r="AF11" i="1"/>
  <c r="AF24" i="1"/>
  <c r="AE36" i="1"/>
  <c r="AF21" i="1"/>
</calcChain>
</file>

<file path=xl/sharedStrings.xml><?xml version="1.0" encoding="utf-8"?>
<sst xmlns="http://schemas.openxmlformats.org/spreadsheetml/2006/main" count="382" uniqueCount="53">
  <si>
    <t>ProjNumber</t>
  </si>
  <si>
    <t>ProjName</t>
  </si>
  <si>
    <t>Split</t>
  </si>
  <si>
    <t>STATION</t>
  </si>
  <si>
    <t>RAINZ98_99</t>
  </si>
  <si>
    <t>SITE_NAME</t>
  </si>
  <si>
    <t>RAIN98_99</t>
  </si>
  <si>
    <t>Impounded</t>
  </si>
  <si>
    <t>GROUP_LC</t>
  </si>
  <si>
    <t>TSS_MG_L</t>
  </si>
  <si>
    <t>Segment</t>
  </si>
  <si>
    <t>SUB_BASIN</t>
  </si>
  <si>
    <t>RO_VOL_M3</t>
  </si>
  <si>
    <t>TN_KG</t>
  </si>
  <si>
    <t>TP_KG</t>
  </si>
  <si>
    <t>Join</t>
  </si>
  <si>
    <t>LCCODE</t>
  </si>
  <si>
    <t>HYDRO_G</t>
  </si>
  <si>
    <t>LC_HYDRO</t>
  </si>
  <si>
    <t>MEAN_ANNUA</t>
  </si>
  <si>
    <t>GRD_CODE_1</t>
  </si>
  <si>
    <t>EMC_TN</t>
  </si>
  <si>
    <t>EMC_TP</t>
  </si>
  <si>
    <t>ROC</t>
  </si>
  <si>
    <t>Acres</t>
  </si>
  <si>
    <t>TN_EMC</t>
  </si>
  <si>
    <t>TP_EMC</t>
  </si>
  <si>
    <t>ROCK-27</t>
  </si>
  <si>
    <t>River Ridge NonDischarge</t>
  </si>
  <si>
    <t>ROCK27</t>
  </si>
  <si>
    <t>Melbourne AP</t>
  </si>
  <si>
    <t>Kiwanis Park</t>
  </si>
  <si>
    <t>No</t>
  </si>
  <si>
    <t>IR8</t>
  </si>
  <si>
    <t>IRL North</t>
  </si>
  <si>
    <t>A</t>
  </si>
  <si>
    <t>1200 A</t>
  </si>
  <si>
    <t>1100 A</t>
  </si>
  <si>
    <t>1700 A</t>
  </si>
  <si>
    <t>4200 A</t>
  </si>
  <si>
    <t>1400 A</t>
  </si>
  <si>
    <r>
      <t>Runoff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</si>
  <si>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TN Load (lbs/yr)</t>
  </si>
  <si>
    <t>TP Load (lbs/yr)</t>
  </si>
  <si>
    <t>TP Factor</t>
  </si>
  <si>
    <t>Adjusted TP (lbs/yr)</t>
  </si>
  <si>
    <t>PLSM TP</t>
  </si>
  <si>
    <t>TMDL TP</t>
  </si>
  <si>
    <t>IR1-3</t>
  </si>
  <si>
    <t>IR4</t>
  </si>
  <si>
    <t>IR5</t>
  </si>
  <si>
    <t>IR6-7</t>
  </si>
  <si>
    <t>IR9-11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</si>
</sst>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"/>
    <numFmt numFmtId="165" formatCode="0.00000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"/>
    </xf>
    <xf numFmtId="2" fontId="0" fillId="0" borderId="0" xfId="0" applyNumberFormat="1"/>
    <xf numFmtId="0" fontId="16" fillId="33" borderId="10" xfId="0" applyFont="1" applyFill="1" applyBorder="1" applyAlignment="1">
      <alignment horizontal="center"/>
    </xf>
    <xf numFmtId="0" fontId="0" fillId="0" borderId="10" xfId="0" applyBorder="1"/>
    <xf numFmtId="166" fontId="0" fillId="0" borderId="10" xfId="0" applyNumberFormat="1" applyBorder="1"/>
    <xf numFmtId="3" fontId="0" fillId="0" borderId="10" xfId="0" applyNumberFormat="1" applyBorder="1"/>
    <xf numFmtId="164" fontId="16" fillId="0" borderId="0" xfId="0" applyNumberFormat="1" applyFont="1"/>
    <xf numFmtId="1" fontId="16" fillId="0" borderId="0" xfId="0" applyNumberFormat="1" applyFon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6"/>
  <sheetViews>
    <sheetView tabSelected="1" topLeftCell="S1" workbookViewId="0">
      <pane ySplit="1" topLeftCell="A2" activePane="bottomLeft" state="frozen"/>
      <selection activeCell="S1" sqref="S1"/>
      <selection pane="bottomLeft" activeCell="AE2" sqref="AE2"/>
    </sheetView>
  </sheetViews>
  <sheetFormatPr defaultRowHeight="15" x14ac:dyDescent="0.25"/>
  <cols>
    <col min="1" max="1" width="11.85546875" style="1" bestFit="1" customWidth="1"/>
    <col min="2" max="2" width="24.140625" style="1" bestFit="1" customWidth="1"/>
    <col min="3" max="3" width="7.85546875" style="1" bestFit="1" customWidth="1"/>
    <col min="4" max="4" width="13.85546875" style="1" bestFit="1" customWidth="1"/>
    <col min="5" max="5" width="11.42578125" style="1" bestFit="1" customWidth="1"/>
    <col min="6" max="6" width="12.140625" style="1" bestFit="1" customWidth="1"/>
    <col min="7" max="7" width="14.7109375" style="2" bestFit="1" customWidth="1"/>
    <col min="8" max="8" width="11.28515625" style="1" bestFit="1" customWidth="1"/>
    <col min="9" max="9" width="10.28515625" style="1" bestFit="1" customWidth="1"/>
    <col min="10" max="10" width="15.7109375" style="2" bestFit="1" customWidth="1"/>
    <col min="11" max="11" width="8.85546875" style="1" bestFit="1" customWidth="1"/>
    <col min="12" max="12" width="10.85546875" style="1" bestFit="1" customWidth="1"/>
    <col min="13" max="13" width="11.85546875" style="1" bestFit="1" customWidth="1"/>
    <col min="14" max="14" width="15.7109375" style="2" bestFit="1" customWidth="1"/>
    <col min="15" max="15" width="14.7109375" style="2" bestFit="1" customWidth="1"/>
    <col min="16" max="16" width="6" style="1" bestFit="1" customWidth="1"/>
    <col min="17" max="17" width="16.7109375" style="2" bestFit="1" customWidth="1"/>
    <col min="18" max="18" width="9.42578125" style="1" bestFit="1" customWidth="1"/>
    <col min="19" max="19" width="10.140625" style="1" bestFit="1" customWidth="1"/>
    <col min="20" max="20" width="14.7109375" style="2" bestFit="1" customWidth="1"/>
    <col min="21" max="24" width="13.7109375" style="2" bestFit="1" customWidth="1"/>
    <col min="25" max="25" width="14.7109375" style="2" bestFit="1" customWidth="1"/>
    <col min="26" max="27" width="13.7109375" style="2" bestFit="1" customWidth="1"/>
  </cols>
  <sheetData>
    <row r="1" spans="1:32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3" t="s">
        <v>41</v>
      </c>
      <c r="AC1" s="3" t="s">
        <v>42</v>
      </c>
      <c r="AD1" s="3" t="s">
        <v>43</v>
      </c>
      <c r="AE1" s="3" t="s">
        <v>44</v>
      </c>
      <c r="AF1" s="3" t="s">
        <v>45</v>
      </c>
    </row>
    <row r="2" spans="1:32" x14ac:dyDescent="0.25">
      <c r="A2" s="1" t="s">
        <v>27</v>
      </c>
      <c r="B2" s="1" t="s">
        <v>28</v>
      </c>
      <c r="C2" s="1" t="s">
        <v>29</v>
      </c>
      <c r="D2" s="1" t="s">
        <v>30</v>
      </c>
      <c r="E2" s="1">
        <v>17</v>
      </c>
      <c r="F2" s="1" t="s">
        <v>31</v>
      </c>
      <c r="G2" s="2">
        <v>32.369999999999997</v>
      </c>
      <c r="H2" s="1" t="s">
        <v>32</v>
      </c>
      <c r="I2" s="1">
        <v>1234</v>
      </c>
      <c r="J2" s="2">
        <v>29</v>
      </c>
      <c r="K2" s="1" t="s">
        <v>33</v>
      </c>
      <c r="L2" s="1" t="s">
        <v>34</v>
      </c>
      <c r="M2" s="1">
        <v>86686</v>
      </c>
      <c r="N2" s="2">
        <v>193.31</v>
      </c>
      <c r="O2" s="2">
        <v>27.39</v>
      </c>
      <c r="P2" s="1">
        <v>51779</v>
      </c>
      <c r="Q2" s="2">
        <v>1200</v>
      </c>
      <c r="R2" s="1" t="s">
        <v>35</v>
      </c>
      <c r="S2" s="1" t="s">
        <v>36</v>
      </c>
      <c r="T2" s="2">
        <v>48.29</v>
      </c>
      <c r="U2" s="2">
        <v>1</v>
      </c>
      <c r="V2" s="2">
        <v>2.39</v>
      </c>
      <c r="W2" s="2">
        <v>0.316</v>
      </c>
      <c r="X2" s="2">
        <v>0.22</v>
      </c>
      <c r="Y2" s="2">
        <v>2.9967744787899999</v>
      </c>
      <c r="Z2" s="2">
        <v>2.39</v>
      </c>
      <c r="AA2" s="2">
        <v>0.316</v>
      </c>
      <c r="AB2">
        <f>ROUND(Y2*X2*T2*102.79,0)</f>
        <v>3273</v>
      </c>
      <c r="AC2">
        <f>ROUND(AB2*V2*0.002205,0)</f>
        <v>17</v>
      </c>
      <c r="AD2">
        <f>ROUND(AB2*W2*0.002205,1)</f>
        <v>2.2999999999999998</v>
      </c>
      <c r="AE2" s="4">
        <f>'TP Factor'!$D$6</f>
        <v>1.0585839223673177</v>
      </c>
      <c r="AF2">
        <f>ROUND(AD2*AE2,1)</f>
        <v>2.4</v>
      </c>
    </row>
    <row r="3" spans="1:32" x14ac:dyDescent="0.25">
      <c r="A3" s="1" t="s">
        <v>27</v>
      </c>
      <c r="B3" s="1" t="s">
        <v>28</v>
      </c>
      <c r="C3" s="1" t="s">
        <v>29</v>
      </c>
      <c r="D3" s="1" t="s">
        <v>30</v>
      </c>
      <c r="E3" s="1">
        <v>17</v>
      </c>
      <c r="F3" s="1" t="s">
        <v>31</v>
      </c>
      <c r="G3" s="2">
        <v>32.369999999999997</v>
      </c>
      <c r="H3" s="1" t="s">
        <v>32</v>
      </c>
      <c r="I3" s="1">
        <v>1234</v>
      </c>
      <c r="J3" s="2">
        <v>13</v>
      </c>
      <c r="K3" s="1" t="s">
        <v>33</v>
      </c>
      <c r="L3" s="1" t="s">
        <v>34</v>
      </c>
      <c r="M3" s="1">
        <v>5643</v>
      </c>
      <c r="N3" s="2">
        <v>10.44</v>
      </c>
      <c r="O3" s="2">
        <v>1.24</v>
      </c>
      <c r="P3" s="1">
        <v>52310</v>
      </c>
      <c r="Q3" s="2">
        <v>1100</v>
      </c>
      <c r="R3" s="1" t="s">
        <v>35</v>
      </c>
      <c r="S3" s="1" t="s">
        <v>37</v>
      </c>
      <c r="T3" s="2">
        <v>48.29</v>
      </c>
      <c r="U3" s="2">
        <v>1</v>
      </c>
      <c r="V3" s="2">
        <v>1.85</v>
      </c>
      <c r="W3" s="2">
        <v>0.22</v>
      </c>
      <c r="X3" s="2">
        <v>0.17399999999999999</v>
      </c>
      <c r="Y3" s="2">
        <v>3.41600198199</v>
      </c>
      <c r="Z3" s="2">
        <v>1.85</v>
      </c>
      <c r="AA3" s="2">
        <v>0.22</v>
      </c>
      <c r="AB3">
        <f t="shared" ref="AB3:AB35" si="0">ROUND(Y3*X3*T3*102.79,0)</f>
        <v>2950</v>
      </c>
      <c r="AC3">
        <f t="shared" ref="AC3:AC35" si="1">ROUND(AB3*V3*0.002205,0)</f>
        <v>12</v>
      </c>
      <c r="AD3">
        <f t="shared" ref="AD3:AD35" si="2">ROUND(AB3*W3*0.002205,1)</f>
        <v>1.4</v>
      </c>
      <c r="AE3" s="4">
        <f>'TP Factor'!$D$6</f>
        <v>1.0585839223673177</v>
      </c>
      <c r="AF3">
        <f t="shared" ref="AF3:AF35" si="3">ROUND(AD3*AE3,1)</f>
        <v>1.5</v>
      </c>
    </row>
    <row r="4" spans="1:32" x14ac:dyDescent="0.25">
      <c r="A4" s="1" t="s">
        <v>27</v>
      </c>
      <c r="B4" s="1" t="s">
        <v>28</v>
      </c>
      <c r="C4" s="1" t="s">
        <v>29</v>
      </c>
      <c r="D4" s="1" t="s">
        <v>30</v>
      </c>
      <c r="E4" s="1">
        <v>17</v>
      </c>
      <c r="F4" s="1" t="s">
        <v>31</v>
      </c>
      <c r="G4" s="2">
        <v>32.369999999999997</v>
      </c>
      <c r="H4" s="1" t="s">
        <v>32</v>
      </c>
      <c r="I4" s="1">
        <v>1234</v>
      </c>
      <c r="J4" s="2">
        <v>13</v>
      </c>
      <c r="K4" s="1" t="s">
        <v>33</v>
      </c>
      <c r="L4" s="1" t="s">
        <v>34</v>
      </c>
      <c r="M4" s="1">
        <v>36</v>
      </c>
      <c r="N4" s="2">
        <v>7.0000000000000007E-2</v>
      </c>
      <c r="O4" s="2">
        <v>0.01</v>
      </c>
      <c r="P4" s="1">
        <v>52315</v>
      </c>
      <c r="Q4" s="2">
        <v>1100</v>
      </c>
      <c r="R4" s="1" t="s">
        <v>35</v>
      </c>
      <c r="S4" s="1" t="s">
        <v>37</v>
      </c>
      <c r="T4" s="2">
        <v>48.29</v>
      </c>
      <c r="U4" s="2">
        <v>1</v>
      </c>
      <c r="V4" s="2">
        <v>1.85</v>
      </c>
      <c r="W4" s="2">
        <v>0.22</v>
      </c>
      <c r="X4" s="2">
        <v>0.17399999999999999</v>
      </c>
      <c r="Y4" s="2">
        <v>9.2669110199200003E-2</v>
      </c>
      <c r="Z4" s="2">
        <v>1.85</v>
      </c>
      <c r="AA4" s="2">
        <v>0.22</v>
      </c>
      <c r="AB4">
        <f t="shared" si="0"/>
        <v>80</v>
      </c>
      <c r="AC4">
        <f t="shared" si="1"/>
        <v>0</v>
      </c>
      <c r="AD4">
        <f t="shared" si="2"/>
        <v>0</v>
      </c>
      <c r="AE4" s="4">
        <f>'TP Factor'!$D$6</f>
        <v>1.0585839223673177</v>
      </c>
      <c r="AF4">
        <f t="shared" si="3"/>
        <v>0</v>
      </c>
    </row>
    <row r="5" spans="1:32" x14ac:dyDescent="0.25">
      <c r="A5" s="1" t="s">
        <v>27</v>
      </c>
      <c r="B5" s="1" t="s">
        <v>28</v>
      </c>
      <c r="C5" s="1" t="s">
        <v>29</v>
      </c>
      <c r="D5" s="1" t="s">
        <v>30</v>
      </c>
      <c r="E5" s="1">
        <v>17</v>
      </c>
      <c r="F5" s="1" t="s">
        <v>31</v>
      </c>
      <c r="G5" s="2">
        <v>32.369999999999997</v>
      </c>
      <c r="H5" s="1" t="s">
        <v>32</v>
      </c>
      <c r="I5" s="1">
        <v>1234</v>
      </c>
      <c r="J5" s="2">
        <v>13</v>
      </c>
      <c r="K5" s="1" t="s">
        <v>33</v>
      </c>
      <c r="L5" s="1" t="s">
        <v>34</v>
      </c>
      <c r="M5" s="1">
        <v>16</v>
      </c>
      <c r="N5" s="2">
        <v>0.02</v>
      </c>
      <c r="O5" s="2">
        <v>0</v>
      </c>
      <c r="P5" s="1">
        <v>52316</v>
      </c>
      <c r="Q5" s="2">
        <v>1100</v>
      </c>
      <c r="R5" s="1" t="s">
        <v>35</v>
      </c>
      <c r="S5" s="1" t="s">
        <v>37</v>
      </c>
      <c r="T5" s="2">
        <v>48.29</v>
      </c>
      <c r="U5" s="2">
        <v>0</v>
      </c>
      <c r="V5" s="2">
        <v>1.85</v>
      </c>
      <c r="W5" s="2">
        <v>0.22</v>
      </c>
      <c r="X5" s="2">
        <v>0.17399999999999999</v>
      </c>
      <c r="Y5" s="2">
        <v>4.0411278093599998E-2</v>
      </c>
      <c r="Z5" s="2">
        <v>1.2949999999999999</v>
      </c>
      <c r="AA5" s="2">
        <v>0.11</v>
      </c>
      <c r="AB5">
        <f t="shared" si="0"/>
        <v>35</v>
      </c>
      <c r="AC5">
        <f t="shared" si="1"/>
        <v>0</v>
      </c>
      <c r="AD5">
        <f t="shared" si="2"/>
        <v>0</v>
      </c>
      <c r="AE5" s="4">
        <f>'TP Factor'!$D$6</f>
        <v>1.0585839223673177</v>
      </c>
      <c r="AF5">
        <f t="shared" si="3"/>
        <v>0</v>
      </c>
    </row>
    <row r="6" spans="1:32" x14ac:dyDescent="0.25">
      <c r="A6" s="1" t="s">
        <v>27</v>
      </c>
      <c r="B6" s="1" t="s">
        <v>28</v>
      </c>
      <c r="C6" s="1" t="s">
        <v>29</v>
      </c>
      <c r="D6" s="1" t="s">
        <v>30</v>
      </c>
      <c r="E6" s="1">
        <v>17</v>
      </c>
      <c r="F6" s="1" t="s">
        <v>31</v>
      </c>
      <c r="G6" s="2">
        <v>32.369999999999997</v>
      </c>
      <c r="H6" s="1" t="s">
        <v>32</v>
      </c>
      <c r="I6" s="1">
        <v>1234</v>
      </c>
      <c r="J6" s="2">
        <v>98</v>
      </c>
      <c r="K6" s="1" t="s">
        <v>33</v>
      </c>
      <c r="L6" s="1" t="s">
        <v>34</v>
      </c>
      <c r="M6" s="1">
        <v>981</v>
      </c>
      <c r="N6" s="2">
        <v>1.24</v>
      </c>
      <c r="O6" s="2">
        <v>0.23</v>
      </c>
      <c r="P6" s="1">
        <v>52319</v>
      </c>
      <c r="Q6" s="2">
        <v>1700</v>
      </c>
      <c r="R6" s="1" t="s">
        <v>35</v>
      </c>
      <c r="S6" s="1" t="s">
        <v>38</v>
      </c>
      <c r="T6" s="2">
        <v>48.29</v>
      </c>
      <c r="U6" s="2">
        <v>0</v>
      </c>
      <c r="V6" s="2">
        <v>1.8</v>
      </c>
      <c r="W6" s="2">
        <v>0.47799999999999998</v>
      </c>
      <c r="X6" s="2">
        <v>0.68</v>
      </c>
      <c r="Y6" s="2">
        <v>0.63228067209600003</v>
      </c>
      <c r="Z6" s="2">
        <v>1.26</v>
      </c>
      <c r="AA6" s="2">
        <v>0.23899999999999999</v>
      </c>
      <c r="AB6">
        <f t="shared" si="0"/>
        <v>2134</v>
      </c>
      <c r="AC6">
        <f t="shared" si="1"/>
        <v>8</v>
      </c>
      <c r="AD6">
        <f t="shared" si="2"/>
        <v>2.2000000000000002</v>
      </c>
      <c r="AE6" s="4">
        <f>'TP Factor'!$D$6</f>
        <v>1.0585839223673177</v>
      </c>
      <c r="AF6">
        <f t="shared" si="3"/>
        <v>2.2999999999999998</v>
      </c>
    </row>
    <row r="7" spans="1:32" x14ac:dyDescent="0.25">
      <c r="A7" s="1" t="s">
        <v>27</v>
      </c>
      <c r="B7" s="1" t="s">
        <v>28</v>
      </c>
      <c r="C7" s="1" t="s">
        <v>29</v>
      </c>
      <c r="D7" s="1" t="s">
        <v>30</v>
      </c>
      <c r="E7" s="1">
        <v>17</v>
      </c>
      <c r="F7" s="1" t="s">
        <v>31</v>
      </c>
      <c r="G7" s="2">
        <v>32.369999999999997</v>
      </c>
      <c r="H7" s="1" t="s">
        <v>32</v>
      </c>
      <c r="I7" s="1">
        <v>3456</v>
      </c>
      <c r="J7" s="2">
        <v>3</v>
      </c>
      <c r="K7" s="1" t="s">
        <v>33</v>
      </c>
      <c r="L7" s="1" t="s">
        <v>34</v>
      </c>
      <c r="M7" s="1">
        <v>97</v>
      </c>
      <c r="N7" s="2">
        <v>7.0000000000000007E-2</v>
      </c>
      <c r="O7" s="2">
        <v>0.01</v>
      </c>
      <c r="P7" s="1">
        <v>52320</v>
      </c>
      <c r="Q7" s="2">
        <v>4200</v>
      </c>
      <c r="R7" s="1" t="s">
        <v>35</v>
      </c>
      <c r="S7" s="1" t="s">
        <v>39</v>
      </c>
      <c r="T7" s="2">
        <v>48.29</v>
      </c>
      <c r="U7" s="2">
        <v>1</v>
      </c>
      <c r="V7" s="2">
        <v>0.7</v>
      </c>
      <c r="W7" s="2">
        <v>0.09</v>
      </c>
      <c r="X7" s="2">
        <v>0.10199999999999999</v>
      </c>
      <c r="Y7" s="2">
        <v>0.42118133518500001</v>
      </c>
      <c r="Z7" s="2">
        <v>0.7</v>
      </c>
      <c r="AA7" s="2">
        <v>0.09</v>
      </c>
      <c r="AB7">
        <f t="shared" si="0"/>
        <v>213</v>
      </c>
      <c r="AC7">
        <f t="shared" si="1"/>
        <v>0</v>
      </c>
      <c r="AD7">
        <f t="shared" si="2"/>
        <v>0</v>
      </c>
      <c r="AE7" s="4">
        <f>'TP Factor'!$D$6</f>
        <v>1.0585839223673177</v>
      </c>
      <c r="AF7">
        <f t="shared" si="3"/>
        <v>0</v>
      </c>
    </row>
    <row r="8" spans="1:32" x14ac:dyDescent="0.25">
      <c r="A8" s="1" t="s">
        <v>27</v>
      </c>
      <c r="B8" s="1" t="s">
        <v>28</v>
      </c>
      <c r="C8" s="1" t="s">
        <v>29</v>
      </c>
      <c r="D8" s="1" t="s">
        <v>30</v>
      </c>
      <c r="E8" s="1">
        <v>17</v>
      </c>
      <c r="F8" s="1" t="s">
        <v>31</v>
      </c>
      <c r="G8" s="2">
        <v>32.369999999999997</v>
      </c>
      <c r="H8" s="1" t="s">
        <v>32</v>
      </c>
      <c r="I8" s="1">
        <v>1234</v>
      </c>
      <c r="J8" s="2">
        <v>13</v>
      </c>
      <c r="K8" s="1" t="s">
        <v>33</v>
      </c>
      <c r="L8" s="1" t="s">
        <v>34</v>
      </c>
      <c r="M8" s="1">
        <v>1106</v>
      </c>
      <c r="N8" s="2">
        <v>2.0499999999999998</v>
      </c>
      <c r="O8" s="2">
        <v>0.24</v>
      </c>
      <c r="P8" s="1">
        <v>52321</v>
      </c>
      <c r="Q8" s="2">
        <v>1100</v>
      </c>
      <c r="R8" s="1" t="s">
        <v>35</v>
      </c>
      <c r="S8" s="1" t="s">
        <v>37</v>
      </c>
      <c r="T8" s="2">
        <v>48.29</v>
      </c>
      <c r="U8" s="2">
        <v>1</v>
      </c>
      <c r="V8" s="2">
        <v>1.85</v>
      </c>
      <c r="W8" s="2">
        <v>0.22</v>
      </c>
      <c r="X8" s="2">
        <v>0.17399999999999999</v>
      </c>
      <c r="Y8" s="2">
        <v>0.59838603876600005</v>
      </c>
      <c r="Z8" s="2">
        <v>1.85</v>
      </c>
      <c r="AA8" s="2">
        <v>0.22</v>
      </c>
      <c r="AB8">
        <f t="shared" si="0"/>
        <v>517</v>
      </c>
      <c r="AC8">
        <f t="shared" si="1"/>
        <v>2</v>
      </c>
      <c r="AD8">
        <f t="shared" si="2"/>
        <v>0.3</v>
      </c>
      <c r="AE8" s="4">
        <f>'TP Factor'!$D$6</f>
        <v>1.0585839223673177</v>
      </c>
      <c r="AF8">
        <f t="shared" si="3"/>
        <v>0.3</v>
      </c>
    </row>
    <row r="9" spans="1:32" x14ac:dyDescent="0.25">
      <c r="A9" s="1" t="s">
        <v>27</v>
      </c>
      <c r="B9" s="1" t="s">
        <v>28</v>
      </c>
      <c r="C9" s="1" t="s">
        <v>29</v>
      </c>
      <c r="D9" s="1" t="s">
        <v>30</v>
      </c>
      <c r="E9" s="1">
        <v>17</v>
      </c>
      <c r="F9" s="1" t="s">
        <v>31</v>
      </c>
      <c r="G9" s="2">
        <v>32.369999999999997</v>
      </c>
      <c r="H9" s="1" t="s">
        <v>32</v>
      </c>
      <c r="I9" s="1">
        <v>3456</v>
      </c>
      <c r="J9" s="2">
        <v>3</v>
      </c>
      <c r="K9" s="1" t="s">
        <v>33</v>
      </c>
      <c r="L9" s="1" t="s">
        <v>34</v>
      </c>
      <c r="M9" s="1">
        <v>303</v>
      </c>
      <c r="N9" s="2">
        <v>0.21</v>
      </c>
      <c r="O9" s="2">
        <v>0.03</v>
      </c>
      <c r="P9" s="1">
        <v>52322</v>
      </c>
      <c r="Q9" s="2">
        <v>4200</v>
      </c>
      <c r="R9" s="1" t="s">
        <v>35</v>
      </c>
      <c r="S9" s="1" t="s">
        <v>39</v>
      </c>
      <c r="T9" s="2">
        <v>48.29</v>
      </c>
      <c r="U9" s="2">
        <v>1</v>
      </c>
      <c r="V9" s="2">
        <v>0.7</v>
      </c>
      <c r="W9" s="2">
        <v>0.09</v>
      </c>
      <c r="X9" s="2">
        <v>0.10199999999999999</v>
      </c>
      <c r="Y9" s="2">
        <v>1.33183604815</v>
      </c>
      <c r="Z9" s="2">
        <v>0.7</v>
      </c>
      <c r="AA9" s="2">
        <v>0.09</v>
      </c>
      <c r="AB9">
        <f t="shared" si="0"/>
        <v>674</v>
      </c>
      <c r="AC9">
        <f t="shared" si="1"/>
        <v>1</v>
      </c>
      <c r="AD9">
        <f t="shared" si="2"/>
        <v>0.1</v>
      </c>
      <c r="AE9" s="4">
        <f>'TP Factor'!$D$6</f>
        <v>1.0585839223673177</v>
      </c>
      <c r="AF9">
        <f t="shared" si="3"/>
        <v>0.1</v>
      </c>
    </row>
    <row r="10" spans="1:32" x14ac:dyDescent="0.25">
      <c r="A10" s="1" t="s">
        <v>27</v>
      </c>
      <c r="B10" s="1" t="s">
        <v>28</v>
      </c>
      <c r="C10" s="1" t="s">
        <v>29</v>
      </c>
      <c r="D10" s="1" t="s">
        <v>30</v>
      </c>
      <c r="E10" s="1">
        <v>17</v>
      </c>
      <c r="F10" s="1" t="s">
        <v>31</v>
      </c>
      <c r="G10" s="2">
        <v>32.369999999999997</v>
      </c>
      <c r="H10" s="1" t="s">
        <v>32</v>
      </c>
      <c r="I10" s="1">
        <v>1234</v>
      </c>
      <c r="J10" s="2">
        <v>98</v>
      </c>
      <c r="K10" s="1" t="s">
        <v>33</v>
      </c>
      <c r="L10" s="1" t="s">
        <v>34</v>
      </c>
      <c r="M10" s="1">
        <v>206</v>
      </c>
      <c r="N10" s="2">
        <v>0.37</v>
      </c>
      <c r="O10" s="2">
        <v>0.1</v>
      </c>
      <c r="P10" s="1">
        <v>52323</v>
      </c>
      <c r="Q10" s="2">
        <v>1700</v>
      </c>
      <c r="R10" s="1" t="s">
        <v>35</v>
      </c>
      <c r="S10" s="1" t="s">
        <v>38</v>
      </c>
      <c r="T10" s="2">
        <v>48.29</v>
      </c>
      <c r="U10" s="2">
        <v>1</v>
      </c>
      <c r="V10" s="2">
        <v>1.8</v>
      </c>
      <c r="W10" s="2">
        <v>0.47799999999999998</v>
      </c>
      <c r="X10" s="2">
        <v>0.68</v>
      </c>
      <c r="Y10" s="2">
        <v>0.132722608125</v>
      </c>
      <c r="Z10" s="2">
        <v>1.8</v>
      </c>
      <c r="AA10" s="2">
        <v>0.47799999999999998</v>
      </c>
      <c r="AB10">
        <f t="shared" si="0"/>
        <v>448</v>
      </c>
      <c r="AC10">
        <f t="shared" si="1"/>
        <v>2</v>
      </c>
      <c r="AD10">
        <f t="shared" si="2"/>
        <v>0.5</v>
      </c>
      <c r="AE10" s="4">
        <f>'TP Factor'!$D$6</f>
        <v>1.0585839223673177</v>
      </c>
      <c r="AF10">
        <f t="shared" si="3"/>
        <v>0.5</v>
      </c>
    </row>
    <row r="11" spans="1:32" x14ac:dyDescent="0.25">
      <c r="A11" s="1" t="s">
        <v>27</v>
      </c>
      <c r="B11" s="1" t="s">
        <v>28</v>
      </c>
      <c r="C11" s="1" t="s">
        <v>29</v>
      </c>
      <c r="D11" s="1" t="s">
        <v>30</v>
      </c>
      <c r="E11" s="1">
        <v>17</v>
      </c>
      <c r="F11" s="1" t="s">
        <v>31</v>
      </c>
      <c r="G11" s="2">
        <v>32.369999999999997</v>
      </c>
      <c r="H11" s="1" t="s">
        <v>32</v>
      </c>
      <c r="I11" s="1">
        <v>1234</v>
      </c>
      <c r="J11" s="2">
        <v>98</v>
      </c>
      <c r="K11" s="1" t="s">
        <v>33</v>
      </c>
      <c r="L11" s="1" t="s">
        <v>34</v>
      </c>
      <c r="M11" s="1">
        <v>7080</v>
      </c>
      <c r="N11" s="2">
        <v>12.74</v>
      </c>
      <c r="O11" s="2">
        <v>3.38</v>
      </c>
      <c r="P11" s="1">
        <v>52327</v>
      </c>
      <c r="Q11" s="2">
        <v>1700</v>
      </c>
      <c r="R11" s="1" t="s">
        <v>35</v>
      </c>
      <c r="S11" s="1" t="s">
        <v>38</v>
      </c>
      <c r="T11" s="2">
        <v>48.29</v>
      </c>
      <c r="U11" s="2">
        <v>1</v>
      </c>
      <c r="V11" s="2">
        <v>1.8</v>
      </c>
      <c r="W11" s="2">
        <v>0.47799999999999998</v>
      </c>
      <c r="X11" s="2">
        <v>0.68</v>
      </c>
      <c r="Y11" s="2">
        <v>1.1875868624399999</v>
      </c>
      <c r="Z11" s="2">
        <v>1.8</v>
      </c>
      <c r="AA11" s="2">
        <v>0.47799999999999998</v>
      </c>
      <c r="AB11">
        <f t="shared" si="0"/>
        <v>4009</v>
      </c>
      <c r="AC11">
        <f t="shared" si="1"/>
        <v>16</v>
      </c>
      <c r="AD11">
        <f t="shared" si="2"/>
        <v>4.2</v>
      </c>
      <c r="AE11" s="4">
        <f>'TP Factor'!$D$6</f>
        <v>1.0585839223673177</v>
      </c>
      <c r="AF11">
        <f t="shared" si="3"/>
        <v>4.4000000000000004</v>
      </c>
    </row>
    <row r="12" spans="1:32" x14ac:dyDescent="0.25">
      <c r="A12" s="1" t="s">
        <v>27</v>
      </c>
      <c r="B12" s="1" t="s">
        <v>28</v>
      </c>
      <c r="C12" s="1" t="s">
        <v>29</v>
      </c>
      <c r="D12" s="1" t="s">
        <v>30</v>
      </c>
      <c r="E12" s="1">
        <v>17</v>
      </c>
      <c r="F12" s="1" t="s">
        <v>31</v>
      </c>
      <c r="G12" s="2">
        <v>32.369999999999997</v>
      </c>
      <c r="H12" s="1" t="s">
        <v>32</v>
      </c>
      <c r="I12" s="1">
        <v>1234</v>
      </c>
      <c r="J12" s="2">
        <v>98</v>
      </c>
      <c r="K12" s="1" t="s">
        <v>33</v>
      </c>
      <c r="L12" s="1" t="s">
        <v>34</v>
      </c>
      <c r="M12" s="1">
        <v>6034</v>
      </c>
      <c r="N12" s="2">
        <v>10.86</v>
      </c>
      <c r="O12" s="2">
        <v>2.88</v>
      </c>
      <c r="P12" s="1">
        <v>52328</v>
      </c>
      <c r="Q12" s="2">
        <v>1700</v>
      </c>
      <c r="R12" s="1" t="s">
        <v>35</v>
      </c>
      <c r="S12" s="1" t="s">
        <v>38</v>
      </c>
      <c r="T12" s="2">
        <v>48.29</v>
      </c>
      <c r="U12" s="2">
        <v>1</v>
      </c>
      <c r="V12" s="2">
        <v>1.8</v>
      </c>
      <c r="W12" s="2">
        <v>0.47799999999999998</v>
      </c>
      <c r="X12" s="2">
        <v>0.68</v>
      </c>
      <c r="Y12" s="2">
        <v>3.4515299617699999</v>
      </c>
      <c r="Z12" s="2">
        <v>1.8</v>
      </c>
      <c r="AA12" s="2">
        <v>0.47799999999999998</v>
      </c>
      <c r="AB12">
        <f t="shared" si="0"/>
        <v>11650</v>
      </c>
      <c r="AC12">
        <f t="shared" si="1"/>
        <v>46</v>
      </c>
      <c r="AD12">
        <f t="shared" si="2"/>
        <v>12.3</v>
      </c>
      <c r="AE12" s="4">
        <f>'TP Factor'!$D$6</f>
        <v>1.0585839223673177</v>
      </c>
      <c r="AF12">
        <f t="shared" si="3"/>
        <v>13</v>
      </c>
    </row>
    <row r="13" spans="1:32" x14ac:dyDescent="0.25">
      <c r="A13" s="1" t="s">
        <v>27</v>
      </c>
      <c r="B13" s="1" t="s">
        <v>28</v>
      </c>
      <c r="C13" s="1" t="s">
        <v>29</v>
      </c>
      <c r="D13" s="1" t="s">
        <v>30</v>
      </c>
      <c r="E13" s="1">
        <v>17</v>
      </c>
      <c r="F13" s="1" t="s">
        <v>31</v>
      </c>
      <c r="G13" s="2">
        <v>32.369999999999997</v>
      </c>
      <c r="H13" s="1" t="s">
        <v>32</v>
      </c>
      <c r="I13" s="1">
        <v>1234</v>
      </c>
      <c r="J13" s="2">
        <v>98</v>
      </c>
      <c r="K13" s="1" t="s">
        <v>33</v>
      </c>
      <c r="L13" s="1" t="s">
        <v>34</v>
      </c>
      <c r="M13" s="1">
        <v>199</v>
      </c>
      <c r="N13" s="2">
        <v>0.36</v>
      </c>
      <c r="O13" s="2">
        <v>0.1</v>
      </c>
      <c r="P13" s="1">
        <v>52329</v>
      </c>
      <c r="Q13" s="2">
        <v>1700</v>
      </c>
      <c r="R13" s="1" t="s">
        <v>35</v>
      </c>
      <c r="S13" s="1" t="s">
        <v>38</v>
      </c>
      <c r="T13" s="2">
        <v>48.29</v>
      </c>
      <c r="U13" s="2">
        <v>1</v>
      </c>
      <c r="V13" s="2">
        <v>1.8</v>
      </c>
      <c r="W13" s="2">
        <v>0.47799999999999998</v>
      </c>
      <c r="X13" s="2">
        <v>0.68</v>
      </c>
      <c r="Y13" s="2">
        <v>0.128122731691</v>
      </c>
      <c r="Z13" s="2">
        <v>1.8</v>
      </c>
      <c r="AA13" s="2">
        <v>0.47799999999999998</v>
      </c>
      <c r="AB13">
        <f t="shared" si="0"/>
        <v>432</v>
      </c>
      <c r="AC13">
        <f t="shared" si="1"/>
        <v>2</v>
      </c>
      <c r="AD13">
        <f t="shared" si="2"/>
        <v>0.5</v>
      </c>
      <c r="AE13" s="4">
        <f>'TP Factor'!$D$6</f>
        <v>1.0585839223673177</v>
      </c>
      <c r="AF13">
        <f t="shared" si="3"/>
        <v>0.5</v>
      </c>
    </row>
    <row r="14" spans="1:32" x14ac:dyDescent="0.25">
      <c r="A14" s="1" t="s">
        <v>27</v>
      </c>
      <c r="B14" s="1" t="s">
        <v>28</v>
      </c>
      <c r="C14" s="1" t="s">
        <v>29</v>
      </c>
      <c r="D14" s="1" t="s">
        <v>30</v>
      </c>
      <c r="E14" s="1">
        <v>17</v>
      </c>
      <c r="F14" s="1" t="s">
        <v>31</v>
      </c>
      <c r="G14" s="2">
        <v>32.369999999999997</v>
      </c>
      <c r="H14" s="1" t="s">
        <v>32</v>
      </c>
      <c r="I14" s="1">
        <v>1234</v>
      </c>
      <c r="J14" s="2">
        <v>13</v>
      </c>
      <c r="K14" s="1" t="s">
        <v>33</v>
      </c>
      <c r="L14" s="1" t="s">
        <v>34</v>
      </c>
      <c r="M14" s="1">
        <v>49</v>
      </c>
      <c r="N14" s="2">
        <v>0.06</v>
      </c>
      <c r="O14" s="2">
        <v>0.01</v>
      </c>
      <c r="P14" s="1">
        <v>52331</v>
      </c>
      <c r="Q14" s="2">
        <v>1100</v>
      </c>
      <c r="R14" s="1" t="s">
        <v>35</v>
      </c>
      <c r="S14" s="1" t="s">
        <v>37</v>
      </c>
      <c r="T14" s="2">
        <v>48.29</v>
      </c>
      <c r="U14" s="2">
        <v>0</v>
      </c>
      <c r="V14" s="2">
        <v>1.85</v>
      </c>
      <c r="W14" s="2">
        <v>0.22</v>
      </c>
      <c r="X14" s="2">
        <v>0.17399999999999999</v>
      </c>
      <c r="Y14" s="2">
        <v>0.12524318211300001</v>
      </c>
      <c r="Z14" s="2">
        <v>1.2949999999999999</v>
      </c>
      <c r="AA14" s="2">
        <v>0.11</v>
      </c>
      <c r="AB14">
        <f t="shared" si="0"/>
        <v>108</v>
      </c>
      <c r="AC14">
        <f t="shared" si="1"/>
        <v>0</v>
      </c>
      <c r="AD14">
        <f t="shared" si="2"/>
        <v>0.1</v>
      </c>
      <c r="AE14" s="4">
        <f>'TP Factor'!$D$6</f>
        <v>1.0585839223673177</v>
      </c>
      <c r="AF14">
        <f t="shared" si="3"/>
        <v>0.1</v>
      </c>
    </row>
    <row r="15" spans="1:32" x14ac:dyDescent="0.25">
      <c r="A15" s="1" t="s">
        <v>27</v>
      </c>
      <c r="B15" s="1" t="s">
        <v>28</v>
      </c>
      <c r="C15" s="1" t="s">
        <v>29</v>
      </c>
      <c r="D15" s="1" t="s">
        <v>30</v>
      </c>
      <c r="E15" s="1">
        <v>17</v>
      </c>
      <c r="F15" s="1" t="s">
        <v>31</v>
      </c>
      <c r="G15" s="2">
        <v>32.369999999999997</v>
      </c>
      <c r="H15" s="1" t="s">
        <v>32</v>
      </c>
      <c r="I15" s="1">
        <v>1234</v>
      </c>
      <c r="J15" s="2">
        <v>98</v>
      </c>
      <c r="K15" s="1" t="s">
        <v>33</v>
      </c>
      <c r="L15" s="1" t="s">
        <v>34</v>
      </c>
      <c r="M15" s="1">
        <v>3672</v>
      </c>
      <c r="N15" s="2">
        <v>4.63</v>
      </c>
      <c r="O15" s="2">
        <v>0.88</v>
      </c>
      <c r="P15" s="1">
        <v>52334</v>
      </c>
      <c r="Q15" s="2">
        <v>1700</v>
      </c>
      <c r="R15" s="1" t="s">
        <v>35</v>
      </c>
      <c r="S15" s="1" t="s">
        <v>38</v>
      </c>
      <c r="T15" s="2">
        <v>48.29</v>
      </c>
      <c r="U15" s="2">
        <v>0</v>
      </c>
      <c r="V15" s="2">
        <v>1.8</v>
      </c>
      <c r="W15" s="2">
        <v>0.47799999999999998</v>
      </c>
      <c r="X15" s="2">
        <v>0.68</v>
      </c>
      <c r="Y15" s="2">
        <v>2.36705570707</v>
      </c>
      <c r="Z15" s="2">
        <v>1.26</v>
      </c>
      <c r="AA15" s="2">
        <v>0.23899999999999999</v>
      </c>
      <c r="AB15">
        <f t="shared" si="0"/>
        <v>7990</v>
      </c>
      <c r="AC15">
        <f t="shared" si="1"/>
        <v>32</v>
      </c>
      <c r="AD15">
        <f t="shared" si="2"/>
        <v>8.4</v>
      </c>
      <c r="AE15" s="4">
        <f>'TP Factor'!$D$6</f>
        <v>1.0585839223673177</v>
      </c>
      <c r="AF15">
        <f t="shared" si="3"/>
        <v>8.9</v>
      </c>
    </row>
    <row r="16" spans="1:32" x14ac:dyDescent="0.25">
      <c r="A16" s="1" t="s">
        <v>27</v>
      </c>
      <c r="B16" s="1" t="s">
        <v>28</v>
      </c>
      <c r="C16" s="1" t="s">
        <v>29</v>
      </c>
      <c r="D16" s="1" t="s">
        <v>30</v>
      </c>
      <c r="E16" s="1">
        <v>17</v>
      </c>
      <c r="F16" s="1" t="s">
        <v>31</v>
      </c>
      <c r="G16" s="2">
        <v>32.369999999999997</v>
      </c>
      <c r="H16" s="1" t="s">
        <v>32</v>
      </c>
      <c r="I16" s="1">
        <v>3456</v>
      </c>
      <c r="J16" s="2">
        <v>3</v>
      </c>
      <c r="K16" s="1" t="s">
        <v>33</v>
      </c>
      <c r="L16" s="1" t="s">
        <v>34</v>
      </c>
      <c r="M16" s="1">
        <v>1494</v>
      </c>
      <c r="N16" s="2">
        <v>1.05</v>
      </c>
      <c r="O16" s="2">
        <v>0.13</v>
      </c>
      <c r="P16" s="1">
        <v>52335</v>
      </c>
      <c r="Q16" s="2">
        <v>4200</v>
      </c>
      <c r="R16" s="1" t="s">
        <v>35</v>
      </c>
      <c r="S16" s="1" t="s">
        <v>39</v>
      </c>
      <c r="T16" s="2">
        <v>48.29</v>
      </c>
      <c r="U16" s="2">
        <v>1</v>
      </c>
      <c r="V16" s="2">
        <v>0.7</v>
      </c>
      <c r="W16" s="2">
        <v>0.09</v>
      </c>
      <c r="X16" s="2">
        <v>0.10199999999999999</v>
      </c>
      <c r="Y16" s="2">
        <v>6.5731624066999998</v>
      </c>
      <c r="Z16" s="2">
        <v>0.7</v>
      </c>
      <c r="AA16" s="2">
        <v>0.09</v>
      </c>
      <c r="AB16">
        <f t="shared" si="0"/>
        <v>3328</v>
      </c>
      <c r="AC16">
        <f t="shared" si="1"/>
        <v>5</v>
      </c>
      <c r="AD16">
        <f t="shared" si="2"/>
        <v>0.7</v>
      </c>
      <c r="AE16" s="4">
        <f>'TP Factor'!$D$6</f>
        <v>1.0585839223673177</v>
      </c>
      <c r="AF16">
        <f t="shared" si="3"/>
        <v>0.7</v>
      </c>
    </row>
    <row r="17" spans="1:32" x14ac:dyDescent="0.25">
      <c r="A17" s="1" t="s">
        <v>27</v>
      </c>
      <c r="B17" s="1" t="s">
        <v>28</v>
      </c>
      <c r="C17" s="1" t="s">
        <v>29</v>
      </c>
      <c r="D17" s="1" t="s">
        <v>30</v>
      </c>
      <c r="E17" s="1">
        <v>17</v>
      </c>
      <c r="F17" s="1" t="s">
        <v>31</v>
      </c>
      <c r="G17" s="2">
        <v>32.369999999999997</v>
      </c>
      <c r="H17" s="1" t="s">
        <v>32</v>
      </c>
      <c r="I17" s="1">
        <v>1234</v>
      </c>
      <c r="J17" s="2">
        <v>98</v>
      </c>
      <c r="K17" s="1" t="s">
        <v>33</v>
      </c>
      <c r="L17" s="1" t="s">
        <v>34</v>
      </c>
      <c r="M17" s="1">
        <v>116</v>
      </c>
      <c r="N17" s="2">
        <v>0.21</v>
      </c>
      <c r="O17" s="2">
        <v>0.06</v>
      </c>
      <c r="P17" s="1">
        <v>52337</v>
      </c>
      <c r="Q17" s="2">
        <v>1700</v>
      </c>
      <c r="R17" s="1" t="s">
        <v>35</v>
      </c>
      <c r="S17" s="1" t="s">
        <v>38</v>
      </c>
      <c r="T17" s="2">
        <v>48.29</v>
      </c>
      <c r="U17" s="2">
        <v>1</v>
      </c>
      <c r="V17" s="2">
        <v>1.8</v>
      </c>
      <c r="W17" s="2">
        <v>0.47799999999999998</v>
      </c>
      <c r="X17" s="2">
        <v>0.68</v>
      </c>
      <c r="Y17" s="2">
        <v>7.48624254727E-2</v>
      </c>
      <c r="Z17" s="2">
        <v>1.8</v>
      </c>
      <c r="AA17" s="2">
        <v>0.47799999999999998</v>
      </c>
      <c r="AB17">
        <f t="shared" si="0"/>
        <v>253</v>
      </c>
      <c r="AC17">
        <f t="shared" si="1"/>
        <v>1</v>
      </c>
      <c r="AD17">
        <f t="shared" si="2"/>
        <v>0.3</v>
      </c>
      <c r="AE17" s="4">
        <f>'TP Factor'!$D$6</f>
        <v>1.0585839223673177</v>
      </c>
      <c r="AF17">
        <f t="shared" si="3"/>
        <v>0.3</v>
      </c>
    </row>
    <row r="18" spans="1:32" x14ac:dyDescent="0.25">
      <c r="A18" s="1" t="s">
        <v>27</v>
      </c>
      <c r="B18" s="1" t="s">
        <v>28</v>
      </c>
      <c r="C18" s="1" t="s">
        <v>29</v>
      </c>
      <c r="D18" s="1" t="s">
        <v>30</v>
      </c>
      <c r="E18" s="1">
        <v>17</v>
      </c>
      <c r="F18" s="1" t="s">
        <v>31</v>
      </c>
      <c r="G18" s="2">
        <v>32.369999999999997</v>
      </c>
      <c r="H18" s="1" t="s">
        <v>32</v>
      </c>
      <c r="I18" s="1">
        <v>1234</v>
      </c>
      <c r="J18" s="2">
        <v>13</v>
      </c>
      <c r="K18" s="1" t="s">
        <v>33</v>
      </c>
      <c r="L18" s="1" t="s">
        <v>34</v>
      </c>
      <c r="M18" s="1">
        <v>4305</v>
      </c>
      <c r="N18" s="2">
        <v>7.96</v>
      </c>
      <c r="O18" s="2">
        <v>0.95</v>
      </c>
      <c r="P18" s="1">
        <v>52344</v>
      </c>
      <c r="Q18" s="2">
        <v>1100</v>
      </c>
      <c r="R18" s="1" t="s">
        <v>35</v>
      </c>
      <c r="S18" s="1" t="s">
        <v>37</v>
      </c>
      <c r="T18" s="2">
        <v>48.29</v>
      </c>
      <c r="U18" s="2">
        <v>1</v>
      </c>
      <c r="V18" s="2">
        <v>1.85</v>
      </c>
      <c r="W18" s="2">
        <v>0.22</v>
      </c>
      <c r="X18" s="2">
        <v>0.17399999999999999</v>
      </c>
      <c r="Y18" s="2">
        <v>7.4630303333399999</v>
      </c>
      <c r="Z18" s="2">
        <v>1.85</v>
      </c>
      <c r="AA18" s="2">
        <v>0.22</v>
      </c>
      <c r="AB18">
        <f t="shared" si="0"/>
        <v>6446</v>
      </c>
      <c r="AC18">
        <f t="shared" si="1"/>
        <v>26</v>
      </c>
      <c r="AD18">
        <f t="shared" si="2"/>
        <v>3.1</v>
      </c>
      <c r="AE18" s="4">
        <f>'TP Factor'!$D$6</f>
        <v>1.0585839223673177</v>
      </c>
      <c r="AF18">
        <f t="shared" si="3"/>
        <v>3.3</v>
      </c>
    </row>
    <row r="19" spans="1:32" x14ac:dyDescent="0.25">
      <c r="A19" s="1" t="s">
        <v>27</v>
      </c>
      <c r="B19" s="1" t="s">
        <v>28</v>
      </c>
      <c r="C19" s="1" t="s">
        <v>29</v>
      </c>
      <c r="D19" s="1" t="s">
        <v>30</v>
      </c>
      <c r="E19" s="1">
        <v>17</v>
      </c>
      <c r="F19" s="1" t="s">
        <v>31</v>
      </c>
      <c r="G19" s="2">
        <v>32.369999999999997</v>
      </c>
      <c r="H19" s="1" t="s">
        <v>32</v>
      </c>
      <c r="I19" s="1">
        <v>1234</v>
      </c>
      <c r="J19" s="2">
        <v>98</v>
      </c>
      <c r="K19" s="1" t="s">
        <v>33</v>
      </c>
      <c r="L19" s="1" t="s">
        <v>34</v>
      </c>
      <c r="M19" s="1">
        <v>1812</v>
      </c>
      <c r="N19" s="2">
        <v>2.2799999999999998</v>
      </c>
      <c r="O19" s="2">
        <v>0.43</v>
      </c>
      <c r="P19" s="1">
        <v>52349</v>
      </c>
      <c r="Q19" s="2">
        <v>1700</v>
      </c>
      <c r="R19" s="1" t="s">
        <v>35</v>
      </c>
      <c r="S19" s="1" t="s">
        <v>38</v>
      </c>
      <c r="T19" s="2">
        <v>48.29</v>
      </c>
      <c r="U19" s="2">
        <v>0</v>
      </c>
      <c r="V19" s="2">
        <v>1.8</v>
      </c>
      <c r="W19" s="2">
        <v>0.47799999999999998</v>
      </c>
      <c r="X19" s="2">
        <v>0.68</v>
      </c>
      <c r="Y19" s="2">
        <v>0.95817746236800005</v>
      </c>
      <c r="Z19" s="2">
        <v>1.26</v>
      </c>
      <c r="AA19" s="2">
        <v>0.23899999999999999</v>
      </c>
      <c r="AB19">
        <f t="shared" si="0"/>
        <v>3234</v>
      </c>
      <c r="AC19">
        <f t="shared" si="1"/>
        <v>13</v>
      </c>
      <c r="AD19">
        <f t="shared" si="2"/>
        <v>3.4</v>
      </c>
      <c r="AE19" s="4">
        <f>'TP Factor'!$D$6</f>
        <v>1.0585839223673177</v>
      </c>
      <c r="AF19">
        <f t="shared" si="3"/>
        <v>3.6</v>
      </c>
    </row>
    <row r="20" spans="1:32" x14ac:dyDescent="0.25">
      <c r="A20" s="1" t="s">
        <v>27</v>
      </c>
      <c r="B20" s="1" t="s">
        <v>28</v>
      </c>
      <c r="C20" s="1" t="s">
        <v>29</v>
      </c>
      <c r="D20" s="1" t="s">
        <v>30</v>
      </c>
      <c r="E20" s="1">
        <v>17</v>
      </c>
      <c r="F20" s="1" t="s">
        <v>31</v>
      </c>
      <c r="G20" s="2">
        <v>32.369999999999997</v>
      </c>
      <c r="H20" s="1" t="s">
        <v>32</v>
      </c>
      <c r="I20" s="1">
        <v>3456</v>
      </c>
      <c r="J20" s="2">
        <v>3</v>
      </c>
      <c r="K20" s="1" t="s">
        <v>33</v>
      </c>
      <c r="L20" s="1" t="s">
        <v>34</v>
      </c>
      <c r="M20" s="1">
        <v>783</v>
      </c>
      <c r="N20" s="2">
        <v>0.55000000000000004</v>
      </c>
      <c r="O20" s="2">
        <v>7.0000000000000007E-2</v>
      </c>
      <c r="P20" s="1">
        <v>52360</v>
      </c>
      <c r="Q20" s="2">
        <v>4200</v>
      </c>
      <c r="R20" s="1" t="s">
        <v>35</v>
      </c>
      <c r="S20" s="1" t="s">
        <v>39</v>
      </c>
      <c r="T20" s="2">
        <v>48.29</v>
      </c>
      <c r="U20" s="2">
        <v>1</v>
      </c>
      <c r="V20" s="2">
        <v>0.7</v>
      </c>
      <c r="W20" s="2">
        <v>0.09</v>
      </c>
      <c r="X20" s="2">
        <v>0.10199999999999999</v>
      </c>
      <c r="Y20" s="2">
        <v>3.4274485356999999E-2</v>
      </c>
      <c r="Z20" s="2">
        <v>0.7</v>
      </c>
      <c r="AA20" s="2">
        <v>0.09</v>
      </c>
      <c r="AB20">
        <f t="shared" si="0"/>
        <v>17</v>
      </c>
      <c r="AC20">
        <f t="shared" si="1"/>
        <v>0</v>
      </c>
      <c r="AD20">
        <f t="shared" si="2"/>
        <v>0</v>
      </c>
      <c r="AE20" s="4">
        <f>'TP Factor'!$D$6</f>
        <v>1.0585839223673177</v>
      </c>
      <c r="AF20">
        <f t="shared" si="3"/>
        <v>0</v>
      </c>
    </row>
    <row r="21" spans="1:32" x14ac:dyDescent="0.25">
      <c r="A21" s="1" t="s">
        <v>27</v>
      </c>
      <c r="B21" s="1" t="s">
        <v>28</v>
      </c>
      <c r="C21" s="1" t="s">
        <v>29</v>
      </c>
      <c r="D21" s="1" t="s">
        <v>30</v>
      </c>
      <c r="E21" s="1">
        <v>17</v>
      </c>
      <c r="F21" s="1" t="s">
        <v>31</v>
      </c>
      <c r="G21" s="2">
        <v>32.369999999999997</v>
      </c>
      <c r="H21" s="1" t="s">
        <v>32</v>
      </c>
      <c r="I21" s="1">
        <v>1234</v>
      </c>
      <c r="J21" s="2">
        <v>13</v>
      </c>
      <c r="K21" s="1" t="s">
        <v>33</v>
      </c>
      <c r="L21" s="1" t="s">
        <v>34</v>
      </c>
      <c r="M21" s="1">
        <v>91</v>
      </c>
      <c r="N21" s="2">
        <v>0.12</v>
      </c>
      <c r="O21" s="2">
        <v>0.01</v>
      </c>
      <c r="P21" s="1">
        <v>52377</v>
      </c>
      <c r="Q21" s="2">
        <v>1100</v>
      </c>
      <c r="R21" s="1" t="s">
        <v>35</v>
      </c>
      <c r="S21" s="1" t="s">
        <v>37</v>
      </c>
      <c r="T21" s="2">
        <v>48.29</v>
      </c>
      <c r="U21" s="2">
        <v>0</v>
      </c>
      <c r="V21" s="2">
        <v>1.85</v>
      </c>
      <c r="W21" s="2">
        <v>0.22</v>
      </c>
      <c r="X21" s="2">
        <v>0.17399999999999999</v>
      </c>
      <c r="Y21" s="2">
        <v>8.8411673809199995E-2</v>
      </c>
      <c r="Z21" s="2">
        <v>1.2949999999999999</v>
      </c>
      <c r="AA21" s="2">
        <v>0.11</v>
      </c>
      <c r="AB21">
        <f t="shared" si="0"/>
        <v>76</v>
      </c>
      <c r="AC21">
        <f t="shared" si="1"/>
        <v>0</v>
      </c>
      <c r="AD21">
        <f t="shared" si="2"/>
        <v>0</v>
      </c>
      <c r="AE21" s="4">
        <f>'TP Factor'!$D$6</f>
        <v>1.0585839223673177</v>
      </c>
      <c r="AF21">
        <f t="shared" si="3"/>
        <v>0</v>
      </c>
    </row>
    <row r="22" spans="1:32" x14ac:dyDescent="0.25">
      <c r="A22" s="1" t="s">
        <v>27</v>
      </c>
      <c r="B22" s="1" t="s">
        <v>28</v>
      </c>
      <c r="C22" s="1" t="s">
        <v>29</v>
      </c>
      <c r="D22" s="1" t="s">
        <v>30</v>
      </c>
      <c r="E22" s="1">
        <v>17</v>
      </c>
      <c r="F22" s="1" t="s">
        <v>31</v>
      </c>
      <c r="G22" s="2">
        <v>32.369999999999997</v>
      </c>
      <c r="H22" s="1" t="s">
        <v>32</v>
      </c>
      <c r="I22" s="1">
        <v>1234</v>
      </c>
      <c r="J22" s="2">
        <v>13</v>
      </c>
      <c r="K22" s="1" t="s">
        <v>33</v>
      </c>
      <c r="L22" s="1" t="s">
        <v>34</v>
      </c>
      <c r="M22" s="1">
        <v>134</v>
      </c>
      <c r="N22" s="2">
        <v>0.17</v>
      </c>
      <c r="O22" s="2">
        <v>0.01</v>
      </c>
      <c r="P22" s="1">
        <v>52378</v>
      </c>
      <c r="Q22" s="2">
        <v>1100</v>
      </c>
      <c r="R22" s="1" t="s">
        <v>35</v>
      </c>
      <c r="S22" s="1" t="s">
        <v>37</v>
      </c>
      <c r="T22" s="2">
        <v>48.29</v>
      </c>
      <c r="U22" s="2">
        <v>0</v>
      </c>
      <c r="V22" s="2">
        <v>1.85</v>
      </c>
      <c r="W22" s="2">
        <v>0.22</v>
      </c>
      <c r="X22" s="2">
        <v>0.17399999999999999</v>
      </c>
      <c r="Y22" s="2">
        <v>0.34673275853800001</v>
      </c>
      <c r="Z22" s="2">
        <v>1.2949999999999999</v>
      </c>
      <c r="AA22" s="2">
        <v>0.11</v>
      </c>
      <c r="AB22">
        <f t="shared" si="0"/>
        <v>299</v>
      </c>
      <c r="AC22">
        <f t="shared" si="1"/>
        <v>1</v>
      </c>
      <c r="AD22">
        <f t="shared" si="2"/>
        <v>0.1</v>
      </c>
      <c r="AE22" s="4">
        <f>'TP Factor'!$D$6</f>
        <v>1.0585839223673177</v>
      </c>
      <c r="AF22">
        <f t="shared" si="3"/>
        <v>0.1</v>
      </c>
    </row>
    <row r="23" spans="1:32" x14ac:dyDescent="0.25">
      <c r="A23" s="1" t="s">
        <v>27</v>
      </c>
      <c r="B23" s="1" t="s">
        <v>28</v>
      </c>
      <c r="C23" s="1" t="s">
        <v>29</v>
      </c>
      <c r="D23" s="1" t="s">
        <v>30</v>
      </c>
      <c r="E23" s="1">
        <v>17</v>
      </c>
      <c r="F23" s="1" t="s">
        <v>31</v>
      </c>
      <c r="G23" s="2">
        <v>32.369999999999997</v>
      </c>
      <c r="H23" s="1" t="s">
        <v>32</v>
      </c>
      <c r="I23" s="1">
        <v>1234</v>
      </c>
      <c r="J23" s="2">
        <v>98</v>
      </c>
      <c r="K23" s="1" t="s">
        <v>33</v>
      </c>
      <c r="L23" s="1" t="s">
        <v>34</v>
      </c>
      <c r="M23" s="1">
        <v>45</v>
      </c>
      <c r="N23" s="2">
        <v>0.08</v>
      </c>
      <c r="O23" s="2">
        <v>0.02</v>
      </c>
      <c r="P23" s="1">
        <v>52390</v>
      </c>
      <c r="Q23" s="2">
        <v>1700</v>
      </c>
      <c r="R23" s="1" t="s">
        <v>35</v>
      </c>
      <c r="S23" s="1" t="s">
        <v>38</v>
      </c>
      <c r="T23" s="2">
        <v>48.29</v>
      </c>
      <c r="U23" s="2">
        <v>1</v>
      </c>
      <c r="V23" s="2">
        <v>1.8</v>
      </c>
      <c r="W23" s="2">
        <v>0.47799999999999998</v>
      </c>
      <c r="X23" s="2">
        <v>0.68</v>
      </c>
      <c r="Y23" s="2">
        <v>2.8806164190899999E-2</v>
      </c>
      <c r="Z23" s="2">
        <v>1.8</v>
      </c>
      <c r="AA23" s="2">
        <v>0.47799999999999998</v>
      </c>
      <c r="AB23">
        <f t="shared" si="0"/>
        <v>97</v>
      </c>
      <c r="AC23">
        <f t="shared" si="1"/>
        <v>0</v>
      </c>
      <c r="AD23">
        <f t="shared" si="2"/>
        <v>0.1</v>
      </c>
      <c r="AE23" s="4">
        <f>'TP Factor'!$D$6</f>
        <v>1.0585839223673177</v>
      </c>
      <c r="AF23">
        <f t="shared" si="3"/>
        <v>0.1</v>
      </c>
    </row>
    <row r="24" spans="1:32" x14ac:dyDescent="0.25">
      <c r="A24" s="1" t="s">
        <v>27</v>
      </c>
      <c r="B24" s="1" t="s">
        <v>28</v>
      </c>
      <c r="C24" s="1" t="s">
        <v>29</v>
      </c>
      <c r="D24" s="1" t="s">
        <v>30</v>
      </c>
      <c r="E24" s="1">
        <v>17</v>
      </c>
      <c r="F24" s="1" t="s">
        <v>31</v>
      </c>
      <c r="G24" s="2">
        <v>32.369999999999997</v>
      </c>
      <c r="H24" s="1" t="s">
        <v>32</v>
      </c>
      <c r="I24" s="1">
        <v>1234</v>
      </c>
      <c r="J24" s="2">
        <v>98</v>
      </c>
      <c r="K24" s="1" t="s">
        <v>33</v>
      </c>
      <c r="L24" s="1" t="s">
        <v>34</v>
      </c>
      <c r="M24" s="1">
        <v>267</v>
      </c>
      <c r="N24" s="2">
        <v>0.34</v>
      </c>
      <c r="O24" s="2">
        <v>0.06</v>
      </c>
      <c r="P24" s="1">
        <v>52397</v>
      </c>
      <c r="Q24" s="2">
        <v>1700</v>
      </c>
      <c r="R24" s="1" t="s">
        <v>35</v>
      </c>
      <c r="S24" s="1" t="s">
        <v>38</v>
      </c>
      <c r="T24" s="2">
        <v>48.29</v>
      </c>
      <c r="U24" s="2">
        <v>0</v>
      </c>
      <c r="V24" s="2">
        <v>1.8</v>
      </c>
      <c r="W24" s="2">
        <v>0.47799999999999998</v>
      </c>
      <c r="X24" s="2">
        <v>0.68</v>
      </c>
      <c r="Y24" s="2">
        <v>6.8890763812999994E-2</v>
      </c>
      <c r="Z24" s="2">
        <v>1.26</v>
      </c>
      <c r="AA24" s="2">
        <v>0.23899999999999999</v>
      </c>
      <c r="AB24">
        <f t="shared" si="0"/>
        <v>233</v>
      </c>
      <c r="AC24">
        <f t="shared" si="1"/>
        <v>1</v>
      </c>
      <c r="AD24">
        <f t="shared" si="2"/>
        <v>0.2</v>
      </c>
      <c r="AE24" s="4">
        <f>'TP Factor'!$D$6</f>
        <v>1.0585839223673177</v>
      </c>
      <c r="AF24">
        <f t="shared" si="3"/>
        <v>0.2</v>
      </c>
    </row>
    <row r="25" spans="1:32" x14ac:dyDescent="0.25">
      <c r="A25" s="1" t="s">
        <v>27</v>
      </c>
      <c r="B25" s="1" t="s">
        <v>28</v>
      </c>
      <c r="C25" s="1" t="s">
        <v>29</v>
      </c>
      <c r="D25" s="1" t="s">
        <v>30</v>
      </c>
      <c r="E25" s="1">
        <v>17</v>
      </c>
      <c r="F25" s="1" t="s">
        <v>31</v>
      </c>
      <c r="G25" s="2">
        <v>32.369999999999997</v>
      </c>
      <c r="H25" s="1" t="s">
        <v>32</v>
      </c>
      <c r="I25" s="1">
        <v>1234</v>
      </c>
      <c r="J25" s="2">
        <v>98</v>
      </c>
      <c r="K25" s="1" t="s">
        <v>33</v>
      </c>
      <c r="L25" s="1" t="s">
        <v>34</v>
      </c>
      <c r="M25" s="1">
        <v>340</v>
      </c>
      <c r="N25" s="2">
        <v>0.61</v>
      </c>
      <c r="O25" s="2">
        <v>0.16</v>
      </c>
      <c r="P25" s="1">
        <v>52400</v>
      </c>
      <c r="Q25" s="2">
        <v>1700</v>
      </c>
      <c r="R25" s="1" t="s">
        <v>35</v>
      </c>
      <c r="S25" s="1" t="s">
        <v>38</v>
      </c>
      <c r="T25" s="2">
        <v>48.29</v>
      </c>
      <c r="U25" s="2">
        <v>1</v>
      </c>
      <c r="V25" s="2">
        <v>1.8</v>
      </c>
      <c r="W25" s="2">
        <v>0.47799999999999998</v>
      </c>
      <c r="X25" s="2">
        <v>0.68</v>
      </c>
      <c r="Y25" s="2">
        <v>0.14315773446999999</v>
      </c>
      <c r="Z25" s="2">
        <v>1.8</v>
      </c>
      <c r="AA25" s="2">
        <v>0.47799999999999998</v>
      </c>
      <c r="AB25">
        <f t="shared" si="0"/>
        <v>483</v>
      </c>
      <c r="AC25">
        <f t="shared" si="1"/>
        <v>2</v>
      </c>
      <c r="AD25">
        <f t="shared" si="2"/>
        <v>0.5</v>
      </c>
      <c r="AE25" s="4">
        <f>'TP Factor'!$D$6</f>
        <v>1.0585839223673177</v>
      </c>
      <c r="AF25">
        <f t="shared" si="3"/>
        <v>0.5</v>
      </c>
    </row>
    <row r="26" spans="1:32" x14ac:dyDescent="0.25">
      <c r="A26" s="1" t="s">
        <v>27</v>
      </c>
      <c r="B26" s="1" t="s">
        <v>28</v>
      </c>
      <c r="C26" s="1" t="s">
        <v>29</v>
      </c>
      <c r="D26" s="1" t="s">
        <v>30</v>
      </c>
      <c r="E26" s="1">
        <v>17</v>
      </c>
      <c r="F26" s="1" t="s">
        <v>31</v>
      </c>
      <c r="G26" s="2">
        <v>32.369999999999997</v>
      </c>
      <c r="H26" s="1" t="s">
        <v>32</v>
      </c>
      <c r="I26" s="1">
        <v>1234</v>
      </c>
      <c r="J26" s="2">
        <v>98</v>
      </c>
      <c r="K26" s="1" t="s">
        <v>33</v>
      </c>
      <c r="L26" s="1" t="s">
        <v>34</v>
      </c>
      <c r="M26" s="1">
        <v>109</v>
      </c>
      <c r="N26" s="2">
        <v>0.2</v>
      </c>
      <c r="O26" s="2">
        <v>0.05</v>
      </c>
      <c r="P26" s="1">
        <v>52401</v>
      </c>
      <c r="Q26" s="2">
        <v>1700</v>
      </c>
      <c r="R26" s="1" t="s">
        <v>35</v>
      </c>
      <c r="S26" s="1" t="s">
        <v>38</v>
      </c>
      <c r="T26" s="2">
        <v>48.29</v>
      </c>
      <c r="U26" s="2">
        <v>1</v>
      </c>
      <c r="V26" s="2">
        <v>1.8</v>
      </c>
      <c r="W26" s="2">
        <v>0.47799999999999998</v>
      </c>
      <c r="X26" s="2">
        <v>0.68</v>
      </c>
      <c r="Y26" s="2">
        <v>7.0466785407300003E-2</v>
      </c>
      <c r="Z26" s="2">
        <v>1.8</v>
      </c>
      <c r="AA26" s="2">
        <v>0.47799999999999998</v>
      </c>
      <c r="AB26">
        <f t="shared" si="0"/>
        <v>238</v>
      </c>
      <c r="AC26">
        <f t="shared" si="1"/>
        <v>1</v>
      </c>
      <c r="AD26">
        <f t="shared" si="2"/>
        <v>0.3</v>
      </c>
      <c r="AE26" s="4">
        <f>'TP Factor'!$D$6</f>
        <v>1.0585839223673177</v>
      </c>
      <c r="AF26">
        <f t="shared" si="3"/>
        <v>0.3</v>
      </c>
    </row>
    <row r="27" spans="1:32" x14ac:dyDescent="0.25">
      <c r="A27" s="1" t="s">
        <v>27</v>
      </c>
      <c r="B27" s="1" t="s">
        <v>28</v>
      </c>
      <c r="C27" s="1" t="s">
        <v>29</v>
      </c>
      <c r="D27" s="1" t="s">
        <v>30</v>
      </c>
      <c r="E27" s="1">
        <v>17</v>
      </c>
      <c r="F27" s="1" t="s">
        <v>31</v>
      </c>
      <c r="G27" s="2">
        <v>32.369999999999997</v>
      </c>
      <c r="H27" s="1" t="s">
        <v>32</v>
      </c>
      <c r="I27" s="1">
        <v>1234</v>
      </c>
      <c r="J27" s="2">
        <v>98</v>
      </c>
      <c r="K27" s="1" t="s">
        <v>33</v>
      </c>
      <c r="L27" s="1" t="s">
        <v>34</v>
      </c>
      <c r="M27" s="1">
        <v>335</v>
      </c>
      <c r="N27" s="2">
        <v>0.6</v>
      </c>
      <c r="O27" s="2">
        <v>0.16</v>
      </c>
      <c r="P27" s="1">
        <v>52402</v>
      </c>
      <c r="Q27" s="2">
        <v>1700</v>
      </c>
      <c r="R27" s="1" t="s">
        <v>35</v>
      </c>
      <c r="S27" s="1" t="s">
        <v>38</v>
      </c>
      <c r="T27" s="2">
        <v>48.29</v>
      </c>
      <c r="U27" s="2">
        <v>1</v>
      </c>
      <c r="V27" s="2">
        <v>1.8</v>
      </c>
      <c r="W27" s="2">
        <v>0.47799999999999998</v>
      </c>
      <c r="X27" s="2">
        <v>0.68</v>
      </c>
      <c r="Y27" s="2">
        <v>0.216177095983</v>
      </c>
      <c r="Z27" s="2">
        <v>1.8</v>
      </c>
      <c r="AA27" s="2">
        <v>0.47799999999999998</v>
      </c>
      <c r="AB27">
        <f t="shared" si="0"/>
        <v>730</v>
      </c>
      <c r="AC27">
        <f t="shared" si="1"/>
        <v>3</v>
      </c>
      <c r="AD27">
        <f t="shared" si="2"/>
        <v>0.8</v>
      </c>
      <c r="AE27" s="4">
        <f>'TP Factor'!$D$6</f>
        <v>1.0585839223673177</v>
      </c>
      <c r="AF27">
        <f t="shared" si="3"/>
        <v>0.8</v>
      </c>
    </row>
    <row r="28" spans="1:32" x14ac:dyDescent="0.25">
      <c r="A28" s="1" t="s">
        <v>27</v>
      </c>
      <c r="B28" s="1" t="s">
        <v>28</v>
      </c>
      <c r="C28" s="1" t="s">
        <v>29</v>
      </c>
      <c r="D28" s="1" t="s">
        <v>30</v>
      </c>
      <c r="E28" s="1">
        <v>17</v>
      </c>
      <c r="F28" s="1" t="s">
        <v>31</v>
      </c>
      <c r="G28" s="2">
        <v>32.369999999999997</v>
      </c>
      <c r="H28" s="1" t="s">
        <v>32</v>
      </c>
      <c r="I28" s="1">
        <v>1234</v>
      </c>
      <c r="J28" s="2">
        <v>105</v>
      </c>
      <c r="K28" s="1" t="s">
        <v>33</v>
      </c>
      <c r="L28" s="1" t="s">
        <v>34</v>
      </c>
      <c r="M28" s="1">
        <v>32759</v>
      </c>
      <c r="N28" s="2">
        <v>63.22</v>
      </c>
      <c r="O28" s="2">
        <v>16.28</v>
      </c>
      <c r="P28" s="1">
        <v>52405</v>
      </c>
      <c r="Q28" s="2">
        <v>1400</v>
      </c>
      <c r="R28" s="1" t="s">
        <v>35</v>
      </c>
      <c r="S28" s="1" t="s">
        <v>40</v>
      </c>
      <c r="T28" s="2">
        <v>48.29</v>
      </c>
      <c r="U28" s="2">
        <v>1</v>
      </c>
      <c r="V28" s="2">
        <v>2.83</v>
      </c>
      <c r="W28" s="2">
        <v>0.497</v>
      </c>
      <c r="X28" s="2">
        <v>0.88600000000000001</v>
      </c>
      <c r="Y28" s="2">
        <v>0.33138495136899998</v>
      </c>
      <c r="Z28" s="2">
        <v>2.83</v>
      </c>
      <c r="AA28" s="2">
        <v>0.497</v>
      </c>
      <c r="AB28">
        <f t="shared" si="0"/>
        <v>1457</v>
      </c>
      <c r="AC28">
        <f t="shared" si="1"/>
        <v>9</v>
      </c>
      <c r="AD28">
        <f t="shared" si="2"/>
        <v>1.6</v>
      </c>
      <c r="AE28" s="4">
        <f>'TP Factor'!$D$6</f>
        <v>1.0585839223673177</v>
      </c>
      <c r="AF28">
        <f t="shared" si="3"/>
        <v>1.7</v>
      </c>
    </row>
    <row r="29" spans="1:32" x14ac:dyDescent="0.25">
      <c r="A29" s="1" t="s">
        <v>27</v>
      </c>
      <c r="B29" s="1" t="s">
        <v>28</v>
      </c>
      <c r="C29" s="1" t="s">
        <v>29</v>
      </c>
      <c r="D29" s="1" t="s">
        <v>30</v>
      </c>
      <c r="E29" s="1">
        <v>17</v>
      </c>
      <c r="F29" s="1" t="s">
        <v>31</v>
      </c>
      <c r="G29" s="2">
        <v>32.369999999999997</v>
      </c>
      <c r="H29" s="1" t="s">
        <v>32</v>
      </c>
      <c r="I29" s="1">
        <v>1234</v>
      </c>
      <c r="J29" s="2">
        <v>13</v>
      </c>
      <c r="K29" s="1" t="s">
        <v>33</v>
      </c>
      <c r="L29" s="1" t="s">
        <v>34</v>
      </c>
      <c r="M29" s="1">
        <v>62</v>
      </c>
      <c r="N29" s="2">
        <v>0.08</v>
      </c>
      <c r="O29" s="2">
        <v>0.01</v>
      </c>
      <c r="P29" s="1">
        <v>52406</v>
      </c>
      <c r="Q29" s="2">
        <v>1100</v>
      </c>
      <c r="R29" s="1" t="s">
        <v>35</v>
      </c>
      <c r="S29" s="1" t="s">
        <v>37</v>
      </c>
      <c r="T29" s="2">
        <v>48.29</v>
      </c>
      <c r="U29" s="2">
        <v>0</v>
      </c>
      <c r="V29" s="2">
        <v>1.85</v>
      </c>
      <c r="W29" s="2">
        <v>0.22</v>
      </c>
      <c r="X29" s="2">
        <v>0.17399999999999999</v>
      </c>
      <c r="Y29" s="2">
        <v>0.151321033316</v>
      </c>
      <c r="Z29" s="2">
        <v>1.2949999999999999</v>
      </c>
      <c r="AA29" s="2">
        <v>0.11</v>
      </c>
      <c r="AB29">
        <f t="shared" si="0"/>
        <v>131</v>
      </c>
      <c r="AC29">
        <f t="shared" si="1"/>
        <v>1</v>
      </c>
      <c r="AD29">
        <f t="shared" si="2"/>
        <v>0.1</v>
      </c>
      <c r="AE29" s="4">
        <f>'TP Factor'!$D$6</f>
        <v>1.0585839223673177</v>
      </c>
      <c r="AF29">
        <f t="shared" si="3"/>
        <v>0.1</v>
      </c>
    </row>
    <row r="30" spans="1:32" x14ac:dyDescent="0.25">
      <c r="A30" s="1" t="s">
        <v>27</v>
      </c>
      <c r="B30" s="1" t="s">
        <v>28</v>
      </c>
      <c r="C30" s="1" t="s">
        <v>29</v>
      </c>
      <c r="D30" s="1" t="s">
        <v>30</v>
      </c>
      <c r="E30" s="1">
        <v>17</v>
      </c>
      <c r="F30" s="1" t="s">
        <v>31</v>
      </c>
      <c r="G30" s="2">
        <v>32.369999999999997</v>
      </c>
      <c r="H30" s="1" t="s">
        <v>32</v>
      </c>
      <c r="I30" s="1">
        <v>1234</v>
      </c>
      <c r="J30" s="2">
        <v>105</v>
      </c>
      <c r="K30" s="1" t="s">
        <v>33</v>
      </c>
      <c r="L30" s="1" t="s">
        <v>34</v>
      </c>
      <c r="M30" s="1">
        <v>73</v>
      </c>
      <c r="N30" s="2">
        <v>0.1</v>
      </c>
      <c r="O30" s="2">
        <v>0.02</v>
      </c>
      <c r="P30" s="1">
        <v>52407</v>
      </c>
      <c r="Q30" s="2">
        <v>1400</v>
      </c>
      <c r="R30" s="1" t="s">
        <v>35</v>
      </c>
      <c r="S30" s="1" t="s">
        <v>40</v>
      </c>
      <c r="T30" s="2">
        <v>48.29</v>
      </c>
      <c r="U30" s="2">
        <v>0</v>
      </c>
      <c r="V30" s="2">
        <v>2.83</v>
      </c>
      <c r="W30" s="2">
        <v>0.497</v>
      </c>
      <c r="X30" s="2">
        <v>0.88600000000000001</v>
      </c>
      <c r="Y30" s="2">
        <v>1.9846403516900001E-2</v>
      </c>
      <c r="Z30" s="2">
        <v>1.9810000000000001</v>
      </c>
      <c r="AA30" s="2">
        <v>0.2485</v>
      </c>
      <c r="AB30">
        <f t="shared" si="0"/>
        <v>87</v>
      </c>
      <c r="AC30">
        <f t="shared" si="1"/>
        <v>1</v>
      </c>
      <c r="AD30">
        <f t="shared" si="2"/>
        <v>0.1</v>
      </c>
      <c r="AE30" s="4">
        <f>'TP Factor'!$D$6</f>
        <v>1.0585839223673177</v>
      </c>
      <c r="AF30">
        <f t="shared" si="3"/>
        <v>0.1</v>
      </c>
    </row>
    <row r="31" spans="1:32" x14ac:dyDescent="0.25">
      <c r="A31" s="1" t="s">
        <v>27</v>
      </c>
      <c r="B31" s="1" t="s">
        <v>28</v>
      </c>
      <c r="C31" s="1" t="s">
        <v>29</v>
      </c>
      <c r="D31" s="1" t="s">
        <v>30</v>
      </c>
      <c r="E31" s="1">
        <v>17</v>
      </c>
      <c r="F31" s="1" t="s">
        <v>31</v>
      </c>
      <c r="G31" s="2">
        <v>32.369999999999997</v>
      </c>
      <c r="H31" s="1" t="s">
        <v>32</v>
      </c>
      <c r="I31" s="1">
        <v>1234</v>
      </c>
      <c r="J31" s="2">
        <v>13</v>
      </c>
      <c r="K31" s="1" t="s">
        <v>33</v>
      </c>
      <c r="L31" s="1" t="s">
        <v>34</v>
      </c>
      <c r="M31" s="1">
        <v>3738</v>
      </c>
      <c r="N31" s="2">
        <v>6.92</v>
      </c>
      <c r="O31" s="2">
        <v>0.82</v>
      </c>
      <c r="P31" s="1">
        <v>52410</v>
      </c>
      <c r="Q31" s="2">
        <v>1100</v>
      </c>
      <c r="R31" s="1" t="s">
        <v>35</v>
      </c>
      <c r="S31" s="1" t="s">
        <v>37</v>
      </c>
      <c r="T31" s="2">
        <v>48.29</v>
      </c>
      <c r="U31" s="2">
        <v>1</v>
      </c>
      <c r="V31" s="2">
        <v>1.85</v>
      </c>
      <c r="W31" s="2">
        <v>0.22</v>
      </c>
      <c r="X31" s="2">
        <v>0.17399999999999999</v>
      </c>
      <c r="Y31" s="2">
        <v>1.6707025519600001</v>
      </c>
      <c r="Z31" s="2">
        <v>1.85</v>
      </c>
      <c r="AA31" s="2">
        <v>0.22</v>
      </c>
      <c r="AB31">
        <f t="shared" si="0"/>
        <v>1443</v>
      </c>
      <c r="AC31">
        <f t="shared" si="1"/>
        <v>6</v>
      </c>
      <c r="AD31">
        <f t="shared" si="2"/>
        <v>0.7</v>
      </c>
      <c r="AE31" s="4">
        <f>'TP Factor'!$D$6</f>
        <v>1.0585839223673177</v>
      </c>
      <c r="AF31">
        <f t="shared" si="3"/>
        <v>0.7</v>
      </c>
    </row>
    <row r="32" spans="1:32" x14ac:dyDescent="0.25">
      <c r="A32" s="1" t="s">
        <v>27</v>
      </c>
      <c r="B32" s="1" t="s">
        <v>28</v>
      </c>
      <c r="C32" s="1" t="s">
        <v>29</v>
      </c>
      <c r="D32" s="1" t="s">
        <v>30</v>
      </c>
      <c r="E32" s="1">
        <v>17</v>
      </c>
      <c r="F32" s="1" t="s">
        <v>31</v>
      </c>
      <c r="G32" s="2">
        <v>32.369999999999997</v>
      </c>
      <c r="H32" s="1" t="s">
        <v>32</v>
      </c>
      <c r="I32" s="1">
        <v>1234</v>
      </c>
      <c r="J32" s="2">
        <v>13</v>
      </c>
      <c r="K32" s="1" t="s">
        <v>33</v>
      </c>
      <c r="L32" s="1" t="s">
        <v>34</v>
      </c>
      <c r="M32" s="1">
        <v>35</v>
      </c>
      <c r="N32" s="2">
        <v>0.05</v>
      </c>
      <c r="O32" s="2">
        <v>0</v>
      </c>
      <c r="P32" s="1">
        <v>52418</v>
      </c>
      <c r="Q32" s="2">
        <v>1100</v>
      </c>
      <c r="R32" s="1" t="s">
        <v>35</v>
      </c>
      <c r="S32" s="1" t="s">
        <v>37</v>
      </c>
      <c r="T32" s="2">
        <v>48.29</v>
      </c>
      <c r="U32" s="2">
        <v>0</v>
      </c>
      <c r="V32" s="2">
        <v>1.85</v>
      </c>
      <c r="W32" s="2">
        <v>0.22</v>
      </c>
      <c r="X32" s="2">
        <v>0.17399999999999999</v>
      </c>
      <c r="Y32" s="2">
        <v>4.9097370980700002E-2</v>
      </c>
      <c r="Z32" s="2">
        <v>1.2949999999999999</v>
      </c>
      <c r="AA32" s="2">
        <v>0.11</v>
      </c>
      <c r="AB32">
        <f t="shared" si="0"/>
        <v>42</v>
      </c>
      <c r="AC32">
        <f t="shared" si="1"/>
        <v>0</v>
      </c>
      <c r="AD32">
        <f t="shared" si="2"/>
        <v>0</v>
      </c>
      <c r="AE32" s="4">
        <f>'TP Factor'!$D$6</f>
        <v>1.0585839223673177</v>
      </c>
      <c r="AF32">
        <f t="shared" si="3"/>
        <v>0</v>
      </c>
    </row>
    <row r="33" spans="1:32" x14ac:dyDescent="0.25">
      <c r="A33" s="1" t="s">
        <v>27</v>
      </c>
      <c r="B33" s="1" t="s">
        <v>28</v>
      </c>
      <c r="C33" s="1" t="s">
        <v>29</v>
      </c>
      <c r="D33" s="1" t="s">
        <v>30</v>
      </c>
      <c r="E33" s="1">
        <v>17</v>
      </c>
      <c r="F33" s="1" t="s">
        <v>31</v>
      </c>
      <c r="G33" s="2">
        <v>32.369999999999997</v>
      </c>
      <c r="H33" s="1" t="s">
        <v>32</v>
      </c>
      <c r="I33" s="1">
        <v>1234</v>
      </c>
      <c r="J33" s="2">
        <v>13</v>
      </c>
      <c r="K33" s="1" t="s">
        <v>33</v>
      </c>
      <c r="L33" s="1" t="s">
        <v>34</v>
      </c>
      <c r="M33" s="1">
        <v>3</v>
      </c>
      <c r="N33" s="2">
        <v>0</v>
      </c>
      <c r="O33" s="2">
        <v>0</v>
      </c>
      <c r="P33" s="1">
        <v>52421</v>
      </c>
      <c r="Q33" s="2">
        <v>1100</v>
      </c>
      <c r="R33" s="1" t="s">
        <v>35</v>
      </c>
      <c r="S33" s="1" t="s">
        <v>37</v>
      </c>
      <c r="T33" s="2">
        <v>48.29</v>
      </c>
      <c r="U33" s="2">
        <v>0</v>
      </c>
      <c r="V33" s="2">
        <v>1.85</v>
      </c>
      <c r="W33" s="2">
        <v>0.22</v>
      </c>
      <c r="X33" s="2">
        <v>0.17399999999999999</v>
      </c>
      <c r="Y33" s="2">
        <v>5.9757544377599999E-3</v>
      </c>
      <c r="Z33" s="2">
        <v>1.2949999999999999</v>
      </c>
      <c r="AA33" s="2">
        <v>0.11</v>
      </c>
      <c r="AB33">
        <f t="shared" si="0"/>
        <v>5</v>
      </c>
      <c r="AC33">
        <f t="shared" si="1"/>
        <v>0</v>
      </c>
      <c r="AD33">
        <f t="shared" si="2"/>
        <v>0</v>
      </c>
      <c r="AE33" s="4">
        <f>'TP Factor'!$D$6</f>
        <v>1.0585839223673177</v>
      </c>
      <c r="AF33">
        <f t="shared" si="3"/>
        <v>0</v>
      </c>
    </row>
    <row r="34" spans="1:32" x14ac:dyDescent="0.25">
      <c r="A34" s="1" t="s">
        <v>27</v>
      </c>
      <c r="B34" s="1" t="s">
        <v>28</v>
      </c>
      <c r="C34" s="1" t="s">
        <v>29</v>
      </c>
      <c r="D34" s="1" t="s">
        <v>30</v>
      </c>
      <c r="E34" s="1">
        <v>17</v>
      </c>
      <c r="F34" s="1" t="s">
        <v>31</v>
      </c>
      <c r="G34" s="2">
        <v>32.369999999999997</v>
      </c>
      <c r="H34" s="1" t="s">
        <v>32</v>
      </c>
      <c r="I34" s="1">
        <v>3456</v>
      </c>
      <c r="J34" s="2">
        <v>3</v>
      </c>
      <c r="K34" s="1" t="s">
        <v>33</v>
      </c>
      <c r="L34" s="1" t="s">
        <v>34</v>
      </c>
      <c r="M34" s="1">
        <v>30</v>
      </c>
      <c r="N34" s="2">
        <v>0.02</v>
      </c>
      <c r="O34" s="2">
        <v>0</v>
      </c>
      <c r="P34" s="1">
        <v>52426</v>
      </c>
      <c r="Q34" s="2">
        <v>4200</v>
      </c>
      <c r="R34" s="1" t="s">
        <v>35</v>
      </c>
      <c r="S34" s="1" t="s">
        <v>39</v>
      </c>
      <c r="T34" s="2">
        <v>48.29</v>
      </c>
      <c r="U34" s="2">
        <v>1</v>
      </c>
      <c r="V34" s="2">
        <v>0.7</v>
      </c>
      <c r="W34" s="2">
        <v>0.09</v>
      </c>
      <c r="X34" s="2">
        <v>0.10199999999999999</v>
      </c>
      <c r="Y34" s="2">
        <v>4.2088951481400003E-2</v>
      </c>
      <c r="Z34" s="2">
        <v>0.7</v>
      </c>
      <c r="AA34" s="2">
        <v>0.09</v>
      </c>
      <c r="AB34">
        <f t="shared" si="0"/>
        <v>21</v>
      </c>
      <c r="AC34">
        <f t="shared" si="1"/>
        <v>0</v>
      </c>
      <c r="AD34">
        <f t="shared" si="2"/>
        <v>0</v>
      </c>
      <c r="AE34" s="4">
        <f>'TP Factor'!$D$6</f>
        <v>1.0585839223673177</v>
      </c>
      <c r="AF34">
        <f t="shared" si="3"/>
        <v>0</v>
      </c>
    </row>
    <row r="35" spans="1:32" x14ac:dyDescent="0.25">
      <c r="A35" s="1" t="s">
        <v>27</v>
      </c>
      <c r="B35" s="1" t="s">
        <v>28</v>
      </c>
      <c r="C35" s="1" t="s">
        <v>29</v>
      </c>
      <c r="D35" s="1" t="s">
        <v>30</v>
      </c>
      <c r="E35" s="1">
        <v>17</v>
      </c>
      <c r="F35" s="1" t="s">
        <v>31</v>
      </c>
      <c r="G35" s="2">
        <v>32.369999999999997</v>
      </c>
      <c r="H35" s="1" t="s">
        <v>32</v>
      </c>
      <c r="I35" s="1">
        <v>1234</v>
      </c>
      <c r="J35" s="2">
        <v>13</v>
      </c>
      <c r="K35" s="1" t="s">
        <v>33</v>
      </c>
      <c r="L35" s="1" t="s">
        <v>34</v>
      </c>
      <c r="M35" s="1">
        <v>53</v>
      </c>
      <c r="N35" s="2">
        <v>7.0000000000000007E-2</v>
      </c>
      <c r="O35" s="2">
        <v>0.01</v>
      </c>
      <c r="P35" s="1">
        <v>52431</v>
      </c>
      <c r="Q35" s="2">
        <v>1100</v>
      </c>
      <c r="R35" s="1" t="s">
        <v>35</v>
      </c>
      <c r="S35" s="1" t="s">
        <v>37</v>
      </c>
      <c r="T35" s="2">
        <v>48.29</v>
      </c>
      <c r="U35" s="2">
        <v>0</v>
      </c>
      <c r="V35" s="2">
        <v>1.85</v>
      </c>
      <c r="W35" s="2">
        <v>0.22</v>
      </c>
      <c r="X35" s="2">
        <v>0.17399999999999999</v>
      </c>
      <c r="Y35" s="2">
        <v>1.4611020082700001E-3</v>
      </c>
      <c r="Z35" s="2">
        <v>1.2949999999999999</v>
      </c>
      <c r="AA35" s="2">
        <v>0.11</v>
      </c>
      <c r="AB35">
        <f t="shared" si="0"/>
        <v>1</v>
      </c>
      <c r="AC35">
        <f t="shared" si="1"/>
        <v>0</v>
      </c>
      <c r="AD35">
        <f t="shared" si="2"/>
        <v>0</v>
      </c>
      <c r="AE35" s="4">
        <f>'TP Factor'!$D$6</f>
        <v>1.0585839223673177</v>
      </c>
      <c r="AF35">
        <f t="shared" si="3"/>
        <v>0</v>
      </c>
    </row>
    <row r="36" spans="1:32" x14ac:dyDescent="0.25">
      <c r="Y36" s="9">
        <f>SUM(Y2:Y35)</f>
        <v>35.259830204997932</v>
      </c>
      <c r="Z36" s="9"/>
      <c r="AA36" s="9"/>
      <c r="AB36" s="10">
        <f t="shared" ref="AB36:AF36" si="4">SUM(AB2:AB35)</f>
        <v>53134</v>
      </c>
      <c r="AC36" s="10">
        <f t="shared" si="4"/>
        <v>208</v>
      </c>
      <c r="AD36" s="11">
        <f t="shared" si="4"/>
        <v>44.300000000000011</v>
      </c>
      <c r="AE36" s="11">
        <f t="shared" si="4"/>
        <v>35.991853360488818</v>
      </c>
      <c r="AF36" s="11">
        <f t="shared" si="4"/>
        <v>46.500000000000007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D27" sqref="D27"/>
    </sheetView>
  </sheetViews>
  <sheetFormatPr defaultRowHeight="15" x14ac:dyDescent="0.25"/>
  <sheetData>
    <row r="1" spans="1:4" x14ac:dyDescent="0.25">
      <c r="A1" s="5" t="s">
        <v>10</v>
      </c>
      <c r="B1" s="5" t="s">
        <v>46</v>
      </c>
      <c r="C1" s="5" t="s">
        <v>47</v>
      </c>
      <c r="D1" s="5" t="s">
        <v>44</v>
      </c>
    </row>
    <row r="2" spans="1:4" x14ac:dyDescent="0.25">
      <c r="A2" s="6" t="s">
        <v>48</v>
      </c>
      <c r="B2" s="7">
        <v>21083.599999999999</v>
      </c>
      <c r="C2" s="8">
        <v>13901</v>
      </c>
      <c r="D2" s="6">
        <f>C2/B2</f>
        <v>0.65932762905765618</v>
      </c>
    </row>
    <row r="3" spans="1:4" x14ac:dyDescent="0.25">
      <c r="A3" s="6" t="s">
        <v>49</v>
      </c>
      <c r="B3" s="7">
        <v>3795.5</v>
      </c>
      <c r="C3" s="8">
        <v>4435</v>
      </c>
      <c r="D3" s="6">
        <f t="shared" ref="D3:D7" si="0">C3/B3</f>
        <v>1.168489000131735</v>
      </c>
    </row>
    <row r="4" spans="1:4" x14ac:dyDescent="0.25">
      <c r="A4" s="6" t="s">
        <v>50</v>
      </c>
      <c r="B4" s="7">
        <v>20772.400000000001</v>
      </c>
      <c r="C4" s="8">
        <v>20377</v>
      </c>
      <c r="D4" s="6">
        <f t="shared" si="0"/>
        <v>0.98096512680287296</v>
      </c>
    </row>
    <row r="5" spans="1:4" x14ac:dyDescent="0.25">
      <c r="A5" s="6" t="s">
        <v>51</v>
      </c>
      <c r="B5" s="7">
        <v>21106.5</v>
      </c>
      <c r="C5" s="8">
        <v>18618</v>
      </c>
      <c r="D5" s="6">
        <f t="shared" si="0"/>
        <v>0.88209793191670816</v>
      </c>
    </row>
    <row r="6" spans="1:4" x14ac:dyDescent="0.25">
      <c r="A6" s="6" t="s">
        <v>33</v>
      </c>
      <c r="B6" s="7">
        <v>4173.5</v>
      </c>
      <c r="C6" s="8">
        <v>4418</v>
      </c>
      <c r="D6" s="6">
        <f t="shared" si="0"/>
        <v>1.0585839223673177</v>
      </c>
    </row>
    <row r="7" spans="1:4" x14ac:dyDescent="0.25">
      <c r="A7" s="6" t="s">
        <v>52</v>
      </c>
      <c r="B7" s="7">
        <v>30857.7</v>
      </c>
      <c r="C7" s="8">
        <v>31758</v>
      </c>
      <c r="D7" s="6">
        <f t="shared" si="0"/>
        <v>1.0291758621024898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ROCK_27</vt:lpstr>
      <vt:lpstr>TP Factor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Cecil, Stacy</dc:creator>
  <cp:lastModifiedBy>Cecil, Stacy</cp:lastModifiedBy>
  <dcterms:created xsi:type="dcterms:W3CDTF">2019-02-08T19:36:29Z</dcterms:created>
  <dcterms:modified xsi:type="dcterms:W3CDTF">2019-02-08T19:38:42Z</dcterms:modified>
</cp:coreProperties>
</file>