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tos_t\Downloads\CIRL\SebastianRiverIR\"/>
    </mc:Choice>
  </mc:AlternateContent>
  <xr:revisionPtr revIDLastSave="0" documentId="13_ncr:1_{1366FEEE-C27E-453C-936D-C3532D20A433}" xr6:coauthVersionLast="36" xr6:coauthVersionMax="44" xr10:uidLastSave="{00000000-0000-0000-0000-000000000000}"/>
  <bookViews>
    <workbookView xWindow="28680" yWindow="-120" windowWidth="29040" windowHeight="15840" xr2:uid="{D6458032-5D34-47A0-9105-743829C9F731}"/>
  </bookViews>
  <sheets>
    <sheet name="Reduction Calculation Summary" sheetId="2" r:id="rId1"/>
    <sheet name="SRID_STAR2019" sheetId="1" r:id="rId2"/>
    <sheet name="Education Calc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" i="2" l="1"/>
  <c r="H11" i="2" s="1"/>
  <c r="G5" i="2"/>
  <c r="G11" i="2" s="1"/>
  <c r="M5" i="2"/>
  <c r="M11" i="2" s="1"/>
  <c r="L5" i="2"/>
  <c r="L11" i="2" s="1"/>
  <c r="B16" i="3"/>
  <c r="K11" i="2" l="1"/>
  <c r="F11" i="2"/>
</calcChain>
</file>

<file path=xl/sharedStrings.xml><?xml version="1.0" encoding="utf-8"?>
<sst xmlns="http://schemas.openxmlformats.org/spreadsheetml/2006/main" count="282" uniqueCount="108">
  <si>
    <t>N/A</t>
  </si>
  <si>
    <t>TBD</t>
  </si>
  <si>
    <t>Central Indian River Lagoon</t>
  </si>
  <si>
    <t>B and SEB</t>
  </si>
  <si>
    <t>Planned</t>
  </si>
  <si>
    <t>Regulations, Ordinances, and Guidelines</t>
  </si>
  <si>
    <t>Lateral D System Stormwater Management</t>
  </si>
  <si>
    <t>SRID-07</t>
  </si>
  <si>
    <t>Sebastian River Improvement District</t>
  </si>
  <si>
    <t>Not Credited</t>
  </si>
  <si>
    <t>Underway</t>
  </si>
  <si>
    <t>Dispersed Water Management (DWM)</t>
  </si>
  <si>
    <t>200-Acre Water Dispersion Project</t>
  </si>
  <si>
    <t>SRID-06</t>
  </si>
  <si>
    <t>No</t>
  </si>
  <si>
    <t>Table 5 &amp; TA &amp; catchment &lt; 10 acres</t>
  </si>
  <si>
    <t>Not provided</t>
  </si>
  <si>
    <t>Off-line Retention BMPs</t>
  </si>
  <si>
    <t>Water Conservation</t>
  </si>
  <si>
    <t>SRID-05</t>
  </si>
  <si>
    <t>yes</t>
  </si>
  <si>
    <t>Completed</t>
  </si>
  <si>
    <t>Education Efforts</t>
  </si>
  <si>
    <t>SRID-04</t>
  </si>
  <si>
    <t>Flux Calc</t>
  </si>
  <si>
    <t>Muck Removal/Restoration Dredging</t>
  </si>
  <si>
    <t>Muck Removal</t>
  </si>
  <si>
    <t>SRID-03</t>
  </si>
  <si>
    <t>Control Structure</t>
  </si>
  <si>
    <t>Control Gates</t>
  </si>
  <si>
    <t>SRID-02</t>
  </si>
  <si>
    <t>2-Inch Rule</t>
  </si>
  <si>
    <t>SRID-01</t>
  </si>
  <si>
    <t>Notes</t>
  </si>
  <si>
    <t>shapefile</t>
  </si>
  <si>
    <t>Calc</t>
  </si>
  <si>
    <t>StartDate</t>
  </si>
  <si>
    <t>Longitude</t>
  </si>
  <si>
    <t>Latitude</t>
  </si>
  <si>
    <t>BMAP</t>
  </si>
  <si>
    <t>AcresTreated</t>
  </si>
  <si>
    <t>Location</t>
  </si>
  <si>
    <t>TPReductionlbsyr</t>
  </si>
  <si>
    <t>TNReductionlbsyr</t>
  </si>
  <si>
    <t>EstimatedCompletionDate</t>
  </si>
  <si>
    <t>ProjectStatus</t>
  </si>
  <si>
    <t>ProjectType</t>
  </si>
  <si>
    <t>ProjectName</t>
  </si>
  <si>
    <t>ProjectNumber</t>
  </si>
  <si>
    <t>LeadEntity</t>
  </si>
  <si>
    <t>ProjID</t>
  </si>
  <si>
    <t>Need additional information</t>
  </si>
  <si>
    <t>Need shapefile</t>
  </si>
  <si>
    <t>ProjectDescription</t>
  </si>
  <si>
    <t>Establishment of two-inch discharge rule.</t>
  </si>
  <si>
    <t>Radial arm control gates.</t>
  </si>
  <si>
    <t>Vegetation and sediment/muck removal from canals.</t>
  </si>
  <si>
    <t>Permit manual on website that encourages the use of BMPs.</t>
  </si>
  <si>
    <t>Large regional water conservation/ storage areas.</t>
  </si>
  <si>
    <t>Construction of berms and two pump stations to remove water from outfall canals and store on land.</t>
  </si>
  <si>
    <t>Lateral D system stormwater discharge limitation.</t>
  </si>
  <si>
    <t>CostEstimate</t>
  </si>
  <si>
    <t>CostAnnualO&amp;M</t>
  </si>
  <si>
    <t>FundingSource</t>
  </si>
  <si>
    <t>FundingAmount</t>
  </si>
  <si>
    <t>DEPContractAgreementNumber</t>
  </si>
  <si>
    <t>SRID</t>
  </si>
  <si>
    <t>SJRWMD</t>
  </si>
  <si>
    <t>SJRWMD - $5,650,000</t>
  </si>
  <si>
    <t>0.5-6% of LET Boundary, depending on extent of eduction efforts</t>
  </si>
  <si>
    <t>PZ B - TN Baseload (lbs/yr)</t>
  </si>
  <si>
    <t>PZ SEB - TN Baseload (lbs/yr)</t>
  </si>
  <si>
    <t>TN Efficiency (%)</t>
  </si>
  <si>
    <t>PZ B - TN Reduction (lbs/yr)</t>
  </si>
  <si>
    <t>PZ SEB - TN Reduction (lbs/yr)</t>
  </si>
  <si>
    <t>PZ B - TP Baseload (lbs/yr)</t>
  </si>
  <si>
    <t>PZ SEB - TP Baseload (lbs/yr)</t>
  </si>
  <si>
    <t>TP Efficiency (%)</t>
  </si>
  <si>
    <t>PZ B - TP Reduction (lbs/yr)</t>
  </si>
  <si>
    <t>PZ SEB - TP Reduction (lbs/yr)</t>
  </si>
  <si>
    <t>BMAP Credit for Education Activities</t>
  </si>
  <si>
    <t>Please insert a "1" under the "Yes" column for education activities that have been implemented.</t>
  </si>
  <si>
    <t>Activity</t>
  </si>
  <si>
    <t>Yes</t>
  </si>
  <si>
    <t>Activity Details</t>
  </si>
  <si>
    <t>Florida Yards and Neighborhoods program</t>
  </si>
  <si>
    <t>Landscaping local code/ordinance</t>
  </si>
  <si>
    <t>Irrigation local code/ordinance</t>
  </si>
  <si>
    <t>Fertilizer local code/ordinance</t>
  </si>
  <si>
    <t>Pet waste management local code/ordinance</t>
  </si>
  <si>
    <t>Public Service Announcements (PSAs)</t>
  </si>
  <si>
    <t>Informational pamphlets</t>
  </si>
  <si>
    <t>Website</t>
  </si>
  <si>
    <t>Inspection program and call-in number for illicit discharges</t>
  </si>
  <si>
    <t>Total Credit for Education Activities</t>
  </si>
  <si>
    <t>percent</t>
  </si>
  <si>
    <t>Guidelines for Percent Reduction</t>
  </si>
  <si>
    <t>If all activities are conducted, then the full 6% reduction is assigned.</t>
  </si>
  <si>
    <t>If only PSAs, websites, brochures, and the inspection program are provided, a 1% reduction credit is assigned.</t>
  </si>
  <si>
    <t>If only the FYN program is implemented, a 3% reduction credit is assigned.</t>
  </si>
  <si>
    <t>If only the four ordinances are implemented, then a 2% reduction is assigned.</t>
  </si>
  <si>
    <t>Other combinations of efforts are analyzed on a case-by-case basis for credit.</t>
  </si>
  <si>
    <t>Total TN Reductions (lbs/yr)</t>
  </si>
  <si>
    <t>Total TP Reductions (lbs/yr)</t>
  </si>
  <si>
    <t>PZ SEB - TP Reductions (lbs/yr)</t>
  </si>
  <si>
    <t>PZ B - TP Reductions (lbs/yr)</t>
  </si>
  <si>
    <t>PZ B - TN Reductions (lbs/yr)</t>
  </si>
  <si>
    <t>PZ SEB - TN Reductions (lbs/yr)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</si>
</sst>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$&quot;#,##0"/>
    <numFmt numFmtId="166" formatCode="#,##0.0"/>
    <numFmt numFmtId="167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Times New Roman"/>
      <family val="1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1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vertical="top"/>
    </xf>
    <xf numFmtId="0" fontId="0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0" xfId="0" applyFont="1" applyAlignment="1"/>
    <xf numFmtId="0" fontId="1" fillId="0" borderId="0" xfId="0" applyFont="1" applyFill="1" applyBorder="1" applyAlignment="1">
      <alignment vertical="top"/>
    </xf>
    <xf numFmtId="0" fontId="6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167" fontId="0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1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DE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8CB3A-A69A-40D2-B079-E55C707C39A5}">
  <dimension ref="A1:R11"/>
  <sheetViews>
    <sheetView tabSelected="1" workbookViewId="0">
      <selection activeCell="Q18" sqref="Q18"/>
    </sheetView>
  </sheetViews>
  <sheetFormatPr defaultRowHeight="14.4" x14ac:dyDescent="0.3"/>
  <cols>
    <col min="1" max="1" width="14" bestFit="1" customWidth="1"/>
    <col min="2" max="2" width="36.5546875" bestFit="1" customWidth="1"/>
    <col min="3" max="3" width="33.77734375" bestFit="1" customWidth="1"/>
    <col min="4" max="4" width="23.5546875" customWidth="1"/>
    <col min="5" max="5" width="25.6640625" bestFit="1" customWidth="1"/>
    <col min="6" max="6" width="24.77734375" bestFit="1" customWidth="1"/>
    <col min="7" max="7" width="25.44140625" bestFit="1" customWidth="1"/>
    <col min="8" max="8" width="27.44140625" bestFit="1" customWidth="1"/>
    <col min="9" max="13" width="26.6640625" customWidth="1"/>
    <col min="14" max="14" width="9" bestFit="1" customWidth="1"/>
    <col min="15" max="15" width="12" bestFit="1" customWidth="1"/>
    <col min="16" max="16" width="31.33203125" bestFit="1" customWidth="1"/>
    <col min="17" max="17" width="8.5546875" bestFit="1" customWidth="1"/>
    <col min="18" max="18" width="24.33203125" bestFit="1" customWidth="1"/>
  </cols>
  <sheetData>
    <row r="1" spans="1:18" x14ac:dyDescent="0.3">
      <c r="A1" s="10" t="s">
        <v>48</v>
      </c>
      <c r="B1" s="10" t="s">
        <v>47</v>
      </c>
      <c r="C1" s="10" t="s">
        <v>46</v>
      </c>
      <c r="D1" s="10" t="s">
        <v>70</v>
      </c>
      <c r="E1" s="10" t="s">
        <v>71</v>
      </c>
      <c r="F1" s="10" t="s">
        <v>72</v>
      </c>
      <c r="G1" s="10" t="s">
        <v>73</v>
      </c>
      <c r="H1" s="10" t="s">
        <v>74</v>
      </c>
      <c r="I1" s="10" t="s">
        <v>75</v>
      </c>
      <c r="J1" s="10" t="s">
        <v>76</v>
      </c>
      <c r="K1" s="10" t="s">
        <v>77</v>
      </c>
      <c r="L1" s="10" t="s">
        <v>78</v>
      </c>
      <c r="M1" s="10" t="s">
        <v>79</v>
      </c>
      <c r="N1" s="10" t="s">
        <v>41</v>
      </c>
      <c r="O1" s="10" t="s">
        <v>40</v>
      </c>
      <c r="P1" s="10" t="s">
        <v>35</v>
      </c>
      <c r="Q1" s="10" t="s">
        <v>34</v>
      </c>
      <c r="R1" s="10" t="s">
        <v>33</v>
      </c>
    </row>
    <row r="2" spans="1:18" x14ac:dyDescent="0.3">
      <c r="A2" s="8" t="s">
        <v>32</v>
      </c>
      <c r="B2" s="8" t="s">
        <v>31</v>
      </c>
      <c r="C2" s="8" t="s">
        <v>5</v>
      </c>
      <c r="D2" s="8"/>
      <c r="E2" s="8"/>
      <c r="F2" s="8"/>
      <c r="G2" s="8" t="s">
        <v>0</v>
      </c>
      <c r="H2" s="8" t="s">
        <v>0</v>
      </c>
      <c r="I2" s="8"/>
      <c r="J2" s="8"/>
      <c r="K2" s="8"/>
      <c r="L2" s="8" t="s">
        <v>0</v>
      </c>
      <c r="M2" s="8" t="s">
        <v>0</v>
      </c>
      <c r="N2" s="8" t="s">
        <v>3</v>
      </c>
      <c r="O2" s="8" t="s">
        <v>0</v>
      </c>
      <c r="P2" s="8" t="s">
        <v>0</v>
      </c>
      <c r="Q2" s="8" t="s">
        <v>0</v>
      </c>
      <c r="R2" s="8"/>
    </row>
    <row r="3" spans="1:18" x14ac:dyDescent="0.3">
      <c r="A3" s="8" t="s">
        <v>30</v>
      </c>
      <c r="B3" s="8" t="s">
        <v>29</v>
      </c>
      <c r="C3" s="8" t="s">
        <v>28</v>
      </c>
      <c r="D3" s="8"/>
      <c r="E3" s="8"/>
      <c r="F3" s="8"/>
      <c r="G3" s="8" t="s">
        <v>1</v>
      </c>
      <c r="H3" s="8" t="s">
        <v>1</v>
      </c>
      <c r="I3" s="8"/>
      <c r="J3" s="8"/>
      <c r="K3" s="8"/>
      <c r="L3" s="8" t="s">
        <v>1</v>
      </c>
      <c r="M3" s="8" t="s">
        <v>1</v>
      </c>
      <c r="N3" s="8" t="s">
        <v>3</v>
      </c>
      <c r="O3" s="9">
        <v>9000</v>
      </c>
      <c r="P3" s="8" t="s">
        <v>9</v>
      </c>
      <c r="Q3" s="8" t="s">
        <v>0</v>
      </c>
      <c r="R3" s="8"/>
    </row>
    <row r="4" spans="1:18" x14ac:dyDescent="0.3">
      <c r="A4" s="8" t="s">
        <v>27</v>
      </c>
      <c r="B4" s="8" t="s">
        <v>26</v>
      </c>
      <c r="C4" s="8" t="s">
        <v>25</v>
      </c>
      <c r="D4" s="8"/>
      <c r="E4" s="8"/>
      <c r="F4" s="8"/>
      <c r="G4" s="8" t="s">
        <v>16</v>
      </c>
      <c r="H4" s="8" t="s">
        <v>16</v>
      </c>
      <c r="I4" s="8"/>
      <c r="J4" s="8"/>
      <c r="K4" s="8"/>
      <c r="L4" s="8" t="s">
        <v>16</v>
      </c>
      <c r="M4" s="8" t="s">
        <v>16</v>
      </c>
      <c r="N4" s="8" t="s">
        <v>3</v>
      </c>
      <c r="O4" s="8" t="s">
        <v>16</v>
      </c>
      <c r="P4" s="8" t="s">
        <v>24</v>
      </c>
      <c r="Q4" s="8" t="s">
        <v>0</v>
      </c>
      <c r="R4" s="8" t="s">
        <v>51</v>
      </c>
    </row>
    <row r="5" spans="1:18" ht="28.8" x14ac:dyDescent="0.3">
      <c r="A5" s="8" t="s">
        <v>23</v>
      </c>
      <c r="B5" s="8" t="s">
        <v>22</v>
      </c>
      <c r="C5" s="8" t="s">
        <v>22</v>
      </c>
      <c r="D5" s="8">
        <v>353</v>
      </c>
      <c r="E5" s="9">
        <v>10749</v>
      </c>
      <c r="F5" s="24">
        <v>5.0000000000000001E-3</v>
      </c>
      <c r="G5" s="25">
        <f>D5*F5</f>
        <v>1.7650000000000001</v>
      </c>
      <c r="H5" s="25">
        <f>E5*F5</f>
        <v>53.745000000000005</v>
      </c>
      <c r="I5" s="8">
        <v>53</v>
      </c>
      <c r="J5" s="9">
        <v>1449</v>
      </c>
      <c r="K5" s="24">
        <v>5.0000000000000001E-3</v>
      </c>
      <c r="L5" s="25">
        <f>I5*K5</f>
        <v>0.26500000000000001</v>
      </c>
      <c r="M5" s="25">
        <f>J5*K5</f>
        <v>7.2450000000000001</v>
      </c>
      <c r="N5" s="8" t="s">
        <v>3</v>
      </c>
      <c r="O5" s="8" t="s">
        <v>0</v>
      </c>
      <c r="P5" s="11" t="s">
        <v>69</v>
      </c>
      <c r="Q5" s="8" t="s">
        <v>20</v>
      </c>
      <c r="R5" s="8"/>
    </row>
    <row r="6" spans="1:18" x14ac:dyDescent="0.3">
      <c r="A6" s="8" t="s">
        <v>19</v>
      </c>
      <c r="B6" s="8" t="s">
        <v>18</v>
      </c>
      <c r="C6" s="8" t="s">
        <v>17</v>
      </c>
      <c r="D6" s="8"/>
      <c r="E6" s="8"/>
      <c r="F6" s="8"/>
      <c r="G6" s="8" t="s">
        <v>1</v>
      </c>
      <c r="H6" s="8" t="s">
        <v>1</v>
      </c>
      <c r="I6" s="8"/>
      <c r="J6" s="8"/>
      <c r="K6" s="8"/>
      <c r="L6" s="8" t="s">
        <v>1</v>
      </c>
      <c r="M6" s="8" t="s">
        <v>1</v>
      </c>
      <c r="N6" s="8" t="s">
        <v>3</v>
      </c>
      <c r="O6" s="8" t="s">
        <v>1</v>
      </c>
      <c r="P6" s="8" t="s">
        <v>15</v>
      </c>
      <c r="Q6" s="8" t="s">
        <v>14</v>
      </c>
      <c r="R6" s="8" t="s">
        <v>52</v>
      </c>
    </row>
    <row r="7" spans="1:18" x14ac:dyDescent="0.3">
      <c r="A7" s="8" t="s">
        <v>13</v>
      </c>
      <c r="B7" s="8" t="s">
        <v>12</v>
      </c>
      <c r="C7" s="8" t="s">
        <v>11</v>
      </c>
      <c r="D7" s="8"/>
      <c r="E7" s="8"/>
      <c r="F7" s="8"/>
      <c r="G7" s="8" t="s">
        <v>1</v>
      </c>
      <c r="H7" s="8" t="s">
        <v>1</v>
      </c>
      <c r="I7" s="8"/>
      <c r="J7" s="8"/>
      <c r="K7" s="8"/>
      <c r="L7" s="8" t="s">
        <v>1</v>
      </c>
      <c r="M7" s="8" t="s">
        <v>1</v>
      </c>
      <c r="N7" s="8" t="s">
        <v>3</v>
      </c>
      <c r="O7" s="9">
        <v>7700</v>
      </c>
      <c r="P7" s="8" t="s">
        <v>0</v>
      </c>
      <c r="Q7" s="8" t="s">
        <v>0</v>
      </c>
      <c r="R7" s="8" t="s">
        <v>51</v>
      </c>
    </row>
    <row r="8" spans="1:18" x14ac:dyDescent="0.3">
      <c r="A8" s="8" t="s">
        <v>7</v>
      </c>
      <c r="B8" s="8" t="s">
        <v>6</v>
      </c>
      <c r="C8" s="8" t="s">
        <v>5</v>
      </c>
      <c r="D8" s="8"/>
      <c r="E8" s="8"/>
      <c r="F8" s="8"/>
      <c r="G8" s="8" t="s">
        <v>0</v>
      </c>
      <c r="H8" s="8" t="s">
        <v>0</v>
      </c>
      <c r="I8" s="8"/>
      <c r="J8" s="8"/>
      <c r="K8" s="8"/>
      <c r="L8" s="8" t="s">
        <v>0</v>
      </c>
      <c r="M8" s="8" t="s">
        <v>0</v>
      </c>
      <c r="N8" s="8" t="s">
        <v>3</v>
      </c>
      <c r="O8" s="8" t="s">
        <v>0</v>
      </c>
      <c r="P8" s="8" t="s">
        <v>0</v>
      </c>
      <c r="Q8" s="8" t="s">
        <v>0</v>
      </c>
      <c r="R8" s="8"/>
    </row>
    <row r="10" spans="1:18" x14ac:dyDescent="0.3">
      <c r="E10" s="28"/>
      <c r="F10" s="26" t="s">
        <v>102</v>
      </c>
      <c r="G10" s="27" t="s">
        <v>106</v>
      </c>
      <c r="H10" s="27" t="s">
        <v>107</v>
      </c>
      <c r="J10" s="29"/>
      <c r="K10" s="26" t="s">
        <v>103</v>
      </c>
      <c r="L10" s="27" t="s">
        <v>105</v>
      </c>
      <c r="M10" s="27" t="s">
        <v>104</v>
      </c>
    </row>
    <row r="11" spans="1:18" x14ac:dyDescent="0.3">
      <c r="E11" s="28"/>
      <c r="F11" s="31">
        <f>G11+H11</f>
        <v>55.510000000000005</v>
      </c>
      <c r="G11" s="31">
        <f>SUM(G2:G8)</f>
        <v>1.7650000000000001</v>
      </c>
      <c r="H11" s="31">
        <f>SUM(H2:H8)</f>
        <v>53.745000000000005</v>
      </c>
      <c r="J11" s="28"/>
      <c r="K11" s="30">
        <f>L11+M11</f>
        <v>7.51</v>
      </c>
      <c r="L11" s="31">
        <f>SUM(L2:L8)</f>
        <v>0.26500000000000001</v>
      </c>
      <c r="M11" s="31">
        <f>SUM(M2:M8)</f>
        <v>7.2450000000000001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69CF9-CC45-4B15-998D-78040CAA7E3A}">
  <dimension ref="A1:V8"/>
  <sheetViews>
    <sheetView workbookViewId="0">
      <selection activeCell="P12" sqref="P12"/>
    </sheetView>
  </sheetViews>
  <sheetFormatPr defaultRowHeight="14.4" x14ac:dyDescent="0.3"/>
  <cols>
    <col min="2" max="2" width="31.5546875" bestFit="1" customWidth="1"/>
    <col min="3" max="3" width="14" bestFit="1" customWidth="1"/>
    <col min="4" max="4" width="36.5546875" bestFit="1" customWidth="1"/>
    <col min="5" max="5" width="36.5546875" customWidth="1"/>
    <col min="6" max="6" width="47.5546875" bestFit="1" customWidth="1"/>
    <col min="7" max="7" width="12.21875" bestFit="1" customWidth="1"/>
    <col min="8" max="8" width="23.33203125" bestFit="1" customWidth="1"/>
    <col min="9" max="9" width="16" bestFit="1" customWidth="1"/>
    <col min="10" max="10" width="15.77734375" bestFit="1" customWidth="1"/>
    <col min="12" max="12" width="12" bestFit="1" customWidth="1"/>
    <col min="13" max="13" width="12" customWidth="1"/>
    <col min="14" max="14" width="15.33203125" bestFit="1" customWidth="1"/>
    <col min="15" max="15" width="13.6640625" bestFit="1" customWidth="1"/>
    <col min="16" max="16" width="14.77734375" bestFit="1" customWidth="1"/>
    <col min="17" max="17" width="28.21875" bestFit="1" customWidth="1"/>
    <col min="18" max="18" width="30.109375" customWidth="1"/>
    <col min="19" max="19" width="12" bestFit="1" customWidth="1"/>
    <col min="20" max="20" width="12.6640625" bestFit="1" customWidth="1"/>
    <col min="21" max="21" width="11.6640625" bestFit="1" customWidth="1"/>
    <col min="22" max="22" width="8.5546875" bestFit="1" customWidth="1"/>
  </cols>
  <sheetData>
    <row r="1" spans="1:22" x14ac:dyDescent="0.3">
      <c r="A1" s="10" t="s">
        <v>50</v>
      </c>
      <c r="B1" s="10" t="s">
        <v>49</v>
      </c>
      <c r="C1" s="10" t="s">
        <v>48</v>
      </c>
      <c r="D1" s="10" t="s">
        <v>47</v>
      </c>
      <c r="E1" s="2" t="s">
        <v>53</v>
      </c>
      <c r="F1" s="10" t="s">
        <v>46</v>
      </c>
      <c r="G1" s="10" t="s">
        <v>45</v>
      </c>
      <c r="H1" s="10" t="s">
        <v>44</v>
      </c>
      <c r="I1" s="10" t="s">
        <v>43</v>
      </c>
      <c r="J1" s="10" t="s">
        <v>42</v>
      </c>
      <c r="K1" s="10" t="s">
        <v>41</v>
      </c>
      <c r="L1" s="10" t="s">
        <v>40</v>
      </c>
      <c r="M1" s="3" t="s">
        <v>61</v>
      </c>
      <c r="N1" s="3" t="s">
        <v>62</v>
      </c>
      <c r="O1" s="2" t="s">
        <v>63</v>
      </c>
      <c r="P1" s="3" t="s">
        <v>64</v>
      </c>
      <c r="Q1" s="2" t="s">
        <v>65</v>
      </c>
      <c r="R1" s="10" t="s">
        <v>39</v>
      </c>
      <c r="S1" s="10" t="s">
        <v>38</v>
      </c>
      <c r="T1" s="10" t="s">
        <v>37</v>
      </c>
      <c r="U1" s="10" t="s">
        <v>36</v>
      </c>
      <c r="V1" s="1" t="s">
        <v>34</v>
      </c>
    </row>
    <row r="2" spans="1:22" x14ac:dyDescent="0.3">
      <c r="A2" s="8">
        <v>2645</v>
      </c>
      <c r="B2" s="8" t="s">
        <v>8</v>
      </c>
      <c r="C2" s="8" t="s">
        <v>32</v>
      </c>
      <c r="D2" s="8" t="s">
        <v>31</v>
      </c>
      <c r="E2" s="7" t="s">
        <v>54</v>
      </c>
      <c r="F2" s="8" t="s">
        <v>5</v>
      </c>
      <c r="G2" s="8" t="s">
        <v>21</v>
      </c>
      <c r="H2" s="8" t="s">
        <v>0</v>
      </c>
      <c r="I2" s="8" t="s">
        <v>0</v>
      </c>
      <c r="J2" s="8" t="s">
        <v>0</v>
      </c>
      <c r="K2" s="8" t="s">
        <v>3</v>
      </c>
      <c r="L2" s="8" t="s">
        <v>0</v>
      </c>
      <c r="M2" s="4" t="s">
        <v>0</v>
      </c>
      <c r="N2" s="4" t="s">
        <v>0</v>
      </c>
      <c r="O2" s="5" t="s">
        <v>0</v>
      </c>
      <c r="P2" s="4" t="s">
        <v>0</v>
      </c>
      <c r="Q2" s="5" t="s">
        <v>0</v>
      </c>
      <c r="R2" s="8" t="s">
        <v>2</v>
      </c>
      <c r="S2" s="8" t="s">
        <v>0</v>
      </c>
      <c r="T2" s="8" t="s">
        <v>0</v>
      </c>
      <c r="U2" s="8" t="s">
        <v>16</v>
      </c>
      <c r="V2" s="8" t="s">
        <v>0</v>
      </c>
    </row>
    <row r="3" spans="1:22" x14ac:dyDescent="0.3">
      <c r="A3" s="8">
        <v>2632</v>
      </c>
      <c r="B3" s="8" t="s">
        <v>8</v>
      </c>
      <c r="C3" s="8" t="s">
        <v>30</v>
      </c>
      <c r="D3" s="8" t="s">
        <v>29</v>
      </c>
      <c r="E3" s="7" t="s">
        <v>55</v>
      </c>
      <c r="F3" s="8" t="s">
        <v>28</v>
      </c>
      <c r="G3" s="8" t="s">
        <v>4</v>
      </c>
      <c r="H3" s="8" t="s">
        <v>1</v>
      </c>
      <c r="I3" s="8" t="s">
        <v>1</v>
      </c>
      <c r="J3" s="8" t="s">
        <v>1</v>
      </c>
      <c r="K3" s="8" t="s">
        <v>3</v>
      </c>
      <c r="L3" s="9">
        <v>9000</v>
      </c>
      <c r="M3" s="4" t="s">
        <v>1</v>
      </c>
      <c r="N3" s="4" t="s">
        <v>1</v>
      </c>
      <c r="O3" s="6" t="s">
        <v>66</v>
      </c>
      <c r="P3" s="4" t="s">
        <v>1</v>
      </c>
      <c r="Q3" s="7" t="s">
        <v>0</v>
      </c>
      <c r="R3" s="8" t="s">
        <v>2</v>
      </c>
      <c r="S3" s="8" t="s">
        <v>16</v>
      </c>
      <c r="T3" s="8" t="s">
        <v>16</v>
      </c>
      <c r="U3" s="8" t="s">
        <v>16</v>
      </c>
      <c r="V3" s="8" t="s">
        <v>0</v>
      </c>
    </row>
    <row r="4" spans="1:22" ht="26.4" x14ac:dyDescent="0.3">
      <c r="A4" s="8">
        <v>2643</v>
      </c>
      <c r="B4" s="8" t="s">
        <v>8</v>
      </c>
      <c r="C4" s="8" t="s">
        <v>27</v>
      </c>
      <c r="D4" s="8" t="s">
        <v>26</v>
      </c>
      <c r="E4" s="5" t="s">
        <v>56</v>
      </c>
      <c r="F4" s="8" t="s">
        <v>25</v>
      </c>
      <c r="G4" s="8" t="s">
        <v>21</v>
      </c>
      <c r="H4" s="8" t="s">
        <v>0</v>
      </c>
      <c r="I4" s="8" t="s">
        <v>16</v>
      </c>
      <c r="J4" s="8" t="s">
        <v>16</v>
      </c>
      <c r="K4" s="8" t="s">
        <v>3</v>
      </c>
      <c r="L4" s="8" t="s">
        <v>16</v>
      </c>
      <c r="M4" s="4" t="s">
        <v>16</v>
      </c>
      <c r="N4" s="4" t="s">
        <v>16</v>
      </c>
      <c r="O4" s="5" t="s">
        <v>66</v>
      </c>
      <c r="P4" s="4" t="s">
        <v>16</v>
      </c>
      <c r="Q4" s="7" t="s">
        <v>0</v>
      </c>
      <c r="R4" s="8" t="s">
        <v>2</v>
      </c>
      <c r="S4" s="8" t="s">
        <v>16</v>
      </c>
      <c r="T4" s="8" t="s">
        <v>16</v>
      </c>
      <c r="U4" s="8" t="s">
        <v>16</v>
      </c>
      <c r="V4" s="8" t="s">
        <v>0</v>
      </c>
    </row>
    <row r="5" spans="1:22" ht="26.4" x14ac:dyDescent="0.3">
      <c r="A5" s="8">
        <v>2655</v>
      </c>
      <c r="B5" s="8" t="s">
        <v>8</v>
      </c>
      <c r="C5" s="8" t="s">
        <v>23</v>
      </c>
      <c r="D5" s="8" t="s">
        <v>22</v>
      </c>
      <c r="E5" s="5" t="s">
        <v>57</v>
      </c>
      <c r="F5" s="8" t="s">
        <v>22</v>
      </c>
      <c r="G5" s="8" t="s">
        <v>21</v>
      </c>
      <c r="H5" s="8" t="s">
        <v>0</v>
      </c>
      <c r="I5" s="8" t="s">
        <v>0</v>
      </c>
      <c r="J5" s="8" t="s">
        <v>0</v>
      </c>
      <c r="K5" s="8" t="s">
        <v>3</v>
      </c>
      <c r="L5" s="8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7" t="s">
        <v>0</v>
      </c>
      <c r="R5" s="8" t="s">
        <v>2</v>
      </c>
      <c r="S5" s="8" t="s">
        <v>0</v>
      </c>
      <c r="T5" s="8" t="s">
        <v>0</v>
      </c>
      <c r="U5" s="8" t="s">
        <v>16</v>
      </c>
      <c r="V5" s="8" t="s">
        <v>20</v>
      </c>
    </row>
    <row r="6" spans="1:22" ht="26.4" x14ac:dyDescent="0.3">
      <c r="A6" s="8">
        <v>2641</v>
      </c>
      <c r="B6" s="8" t="s">
        <v>8</v>
      </c>
      <c r="C6" s="8" t="s">
        <v>19</v>
      </c>
      <c r="D6" s="8" t="s">
        <v>18</v>
      </c>
      <c r="E6" s="5" t="s">
        <v>58</v>
      </c>
      <c r="F6" s="8" t="s">
        <v>17</v>
      </c>
      <c r="G6" s="8" t="s">
        <v>4</v>
      </c>
      <c r="H6" s="8" t="s">
        <v>1</v>
      </c>
      <c r="I6" s="8" t="s">
        <v>1</v>
      </c>
      <c r="J6" s="8" t="s">
        <v>1</v>
      </c>
      <c r="K6" s="8" t="s">
        <v>3</v>
      </c>
      <c r="L6" s="8" t="s">
        <v>1</v>
      </c>
      <c r="M6" s="4" t="s">
        <v>1</v>
      </c>
      <c r="N6" s="4" t="s">
        <v>1</v>
      </c>
      <c r="O6" s="6" t="s">
        <v>66</v>
      </c>
      <c r="P6" s="4" t="s">
        <v>1</v>
      </c>
      <c r="Q6" s="7" t="s">
        <v>0</v>
      </c>
      <c r="R6" s="8" t="s">
        <v>2</v>
      </c>
      <c r="S6" s="8" t="s">
        <v>16</v>
      </c>
      <c r="T6" s="8" t="s">
        <v>16</v>
      </c>
      <c r="U6" s="8" t="s">
        <v>16</v>
      </c>
      <c r="V6" s="8" t="s">
        <v>14</v>
      </c>
    </row>
    <row r="7" spans="1:22" ht="39.6" x14ac:dyDescent="0.3">
      <c r="A7" s="8">
        <v>2640</v>
      </c>
      <c r="B7" s="8" t="s">
        <v>8</v>
      </c>
      <c r="C7" s="8" t="s">
        <v>13</v>
      </c>
      <c r="D7" s="8" t="s">
        <v>12</v>
      </c>
      <c r="E7" s="7" t="s">
        <v>59</v>
      </c>
      <c r="F7" s="8" t="s">
        <v>11</v>
      </c>
      <c r="G7" s="8" t="s">
        <v>10</v>
      </c>
      <c r="H7" s="8">
        <v>2020</v>
      </c>
      <c r="I7" s="8" t="s">
        <v>1</v>
      </c>
      <c r="J7" s="8" t="s">
        <v>1</v>
      </c>
      <c r="K7" s="8" t="s">
        <v>3</v>
      </c>
      <c r="L7" s="9">
        <v>7700</v>
      </c>
      <c r="M7" s="4">
        <v>5650000</v>
      </c>
      <c r="N7" s="4" t="s">
        <v>1</v>
      </c>
      <c r="O7" s="6" t="s">
        <v>67</v>
      </c>
      <c r="P7" s="4" t="s">
        <v>68</v>
      </c>
      <c r="Q7" s="7" t="s">
        <v>0</v>
      </c>
      <c r="R7" s="8" t="s">
        <v>2</v>
      </c>
      <c r="S7" s="8">
        <v>27.74027778</v>
      </c>
      <c r="T7" s="8">
        <v>-80.49027778</v>
      </c>
      <c r="U7" s="8">
        <v>2018</v>
      </c>
      <c r="V7" s="8" t="s">
        <v>0</v>
      </c>
    </row>
    <row r="8" spans="1:22" ht="26.4" x14ac:dyDescent="0.3">
      <c r="A8" s="8">
        <v>2639</v>
      </c>
      <c r="B8" s="8" t="s">
        <v>8</v>
      </c>
      <c r="C8" s="8" t="s">
        <v>7</v>
      </c>
      <c r="D8" s="8" t="s">
        <v>6</v>
      </c>
      <c r="E8" s="7" t="s">
        <v>60</v>
      </c>
      <c r="F8" s="8" t="s">
        <v>5</v>
      </c>
      <c r="G8" s="8" t="s">
        <v>4</v>
      </c>
      <c r="H8" s="8" t="s">
        <v>1</v>
      </c>
      <c r="I8" s="8" t="s">
        <v>0</v>
      </c>
      <c r="J8" s="8" t="s">
        <v>0</v>
      </c>
      <c r="K8" s="8" t="s">
        <v>3</v>
      </c>
      <c r="L8" s="8" t="s">
        <v>0</v>
      </c>
      <c r="M8" s="4" t="s">
        <v>0</v>
      </c>
      <c r="N8" s="4" t="s">
        <v>0</v>
      </c>
      <c r="O8" s="5" t="s">
        <v>0</v>
      </c>
      <c r="P8" s="4" t="s">
        <v>0</v>
      </c>
      <c r="Q8" s="5" t="s">
        <v>0</v>
      </c>
      <c r="R8" s="8" t="s">
        <v>2</v>
      </c>
      <c r="S8" s="8" t="s">
        <v>0</v>
      </c>
      <c r="T8" s="8" t="s">
        <v>0</v>
      </c>
      <c r="U8" s="8" t="s">
        <v>1</v>
      </c>
      <c r="V8" s="8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45D25-62EC-4088-9D87-B074B7EE10FB}">
  <dimension ref="A1:C24"/>
  <sheetViews>
    <sheetView workbookViewId="0">
      <selection activeCell="E12" sqref="E12"/>
    </sheetView>
  </sheetViews>
  <sheetFormatPr defaultRowHeight="14.4" x14ac:dyDescent="0.3"/>
  <cols>
    <col min="1" max="1" width="80.33203125" bestFit="1" customWidth="1"/>
    <col min="3" max="3" width="13.44140625" bestFit="1" customWidth="1"/>
  </cols>
  <sheetData>
    <row r="1" spans="1:3" x14ac:dyDescent="0.3">
      <c r="A1" s="12" t="s">
        <v>80</v>
      </c>
      <c r="B1" s="13"/>
      <c r="C1" s="13"/>
    </row>
    <row r="2" spans="1:3" x14ac:dyDescent="0.3">
      <c r="A2" s="13"/>
      <c r="B2" s="13"/>
      <c r="C2" s="13"/>
    </row>
    <row r="3" spans="1:3" x14ac:dyDescent="0.3">
      <c r="A3" s="14" t="s">
        <v>81</v>
      </c>
      <c r="B3" s="13"/>
      <c r="C3" s="13"/>
    </row>
    <row r="4" spans="1:3" x14ac:dyDescent="0.3">
      <c r="A4" s="13"/>
      <c r="B4" s="13"/>
      <c r="C4" s="13"/>
    </row>
    <row r="5" spans="1:3" x14ac:dyDescent="0.3">
      <c r="A5" s="15" t="s">
        <v>82</v>
      </c>
      <c r="B5" s="15" t="s">
        <v>83</v>
      </c>
      <c r="C5" s="15" t="s">
        <v>84</v>
      </c>
    </row>
    <row r="6" spans="1:3" x14ac:dyDescent="0.3">
      <c r="A6" s="16" t="s">
        <v>85</v>
      </c>
      <c r="B6" s="16"/>
      <c r="C6" s="16"/>
    </row>
    <row r="7" spans="1:3" x14ac:dyDescent="0.3">
      <c r="A7" s="17" t="s">
        <v>86</v>
      </c>
      <c r="B7" s="16"/>
      <c r="C7" s="16"/>
    </row>
    <row r="8" spans="1:3" x14ac:dyDescent="0.3">
      <c r="A8" s="17" t="s">
        <v>87</v>
      </c>
      <c r="B8" s="16"/>
      <c r="C8" s="16"/>
    </row>
    <row r="9" spans="1:3" x14ac:dyDescent="0.3">
      <c r="A9" s="17" t="s">
        <v>88</v>
      </c>
      <c r="B9" s="16"/>
      <c r="C9" s="16"/>
    </row>
    <row r="10" spans="1:3" x14ac:dyDescent="0.3">
      <c r="A10" s="17" t="s">
        <v>89</v>
      </c>
      <c r="B10" s="16"/>
      <c r="C10" s="16"/>
    </row>
    <row r="11" spans="1:3" x14ac:dyDescent="0.3">
      <c r="A11" s="16" t="s">
        <v>90</v>
      </c>
      <c r="B11" s="16"/>
      <c r="C11" s="16"/>
    </row>
    <row r="12" spans="1:3" x14ac:dyDescent="0.3">
      <c r="A12" s="18" t="s">
        <v>91</v>
      </c>
      <c r="B12" s="16">
        <v>1</v>
      </c>
      <c r="C12" s="16"/>
    </row>
    <row r="13" spans="1:3" x14ac:dyDescent="0.3">
      <c r="A13" s="16" t="s">
        <v>92</v>
      </c>
      <c r="B13" s="16">
        <v>1</v>
      </c>
      <c r="C13" s="16"/>
    </row>
    <row r="14" spans="1:3" x14ac:dyDescent="0.3">
      <c r="A14" s="16" t="s">
        <v>93</v>
      </c>
      <c r="B14" s="16"/>
      <c r="C14" s="16"/>
    </row>
    <row r="15" spans="1:3" x14ac:dyDescent="0.3">
      <c r="A15" s="19"/>
      <c r="B15" s="19"/>
      <c r="C15" s="19"/>
    </row>
    <row r="16" spans="1:3" x14ac:dyDescent="0.3">
      <c r="A16" s="20" t="s">
        <v>94</v>
      </c>
      <c r="B16" s="12">
        <f>IF(B6=1, 3, 0)+IF(B7=1,0.5,0)+ IF(B8=1,0.5,0)+IF(B9=1,0.5,0)+IF(B10=1,0.5,0)+IF(B11=1,0.25,0)+IF(B12=1,0.25,0)+IF(B13=1,0.25,0)+IF(B14=1,0.25,0)</f>
        <v>0.5</v>
      </c>
      <c r="C16" s="12" t="s">
        <v>95</v>
      </c>
    </row>
    <row r="17" spans="1:3" x14ac:dyDescent="0.3">
      <c r="A17" s="13"/>
      <c r="B17" s="13"/>
      <c r="C17" s="13"/>
    </row>
    <row r="18" spans="1:3" x14ac:dyDescent="0.3">
      <c r="A18" s="13"/>
      <c r="B18" s="13"/>
      <c r="C18" s="13"/>
    </row>
    <row r="19" spans="1:3" ht="72" x14ac:dyDescent="0.3">
      <c r="A19" s="21" t="s">
        <v>96</v>
      </c>
      <c r="B19" s="13"/>
      <c r="C19" s="13"/>
    </row>
    <row r="20" spans="1:3" x14ac:dyDescent="0.3">
      <c r="A20" s="22" t="s">
        <v>97</v>
      </c>
      <c r="B20" s="23"/>
      <c r="C20" s="23"/>
    </row>
    <row r="21" spans="1:3" x14ac:dyDescent="0.3">
      <c r="A21" s="22" t="s">
        <v>98</v>
      </c>
      <c r="B21" s="23"/>
      <c r="C21" s="23"/>
    </row>
    <row r="22" spans="1:3" x14ac:dyDescent="0.3">
      <c r="A22" s="22" t="s">
        <v>99</v>
      </c>
      <c r="B22" s="23"/>
      <c r="C22" s="23"/>
    </row>
    <row r="23" spans="1:3" x14ac:dyDescent="0.3">
      <c r="A23" s="22" t="s">
        <v>100</v>
      </c>
      <c r="B23" s="23"/>
      <c r="C23" s="23"/>
    </row>
    <row r="24" spans="1:3" x14ac:dyDescent="0.3">
      <c r="A24" s="22" t="s">
        <v>101</v>
      </c>
      <c r="B24" s="23"/>
      <c r="C24" s="23"/>
    </row>
  </sheetData>
  <mergeCells count="5"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Reduction Calculation Summary</vt:lpstr>
      <vt:lpstr>SRID_STAR2019</vt:lpstr>
      <vt:lpstr>Education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Cecil, Stacy</dc:creator>
  <cp:lastModifiedBy>Saltos, Theodore</cp:lastModifiedBy>
  <cp:lastPrinted>2020-04-12T17:22:04Z</cp:lastPrinted>
  <dcterms:created xsi:type="dcterms:W3CDTF">2020-04-01T16:33:03Z</dcterms:created>
  <dcterms:modified xsi:type="dcterms:W3CDTF">2020-04-12T18:02:28Z</dcterms:modified>
</cp:coreProperties>
</file>