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_S\Documents\Allocations\ForNextWeek\VolusiaCo\"/>
    </mc:Choice>
  </mc:AlternateContent>
  <xr:revisionPtr revIDLastSave="0" documentId="13_ncr:1_{69FE5527-0AF5-47B2-89DB-321D8D66F7A2}" xr6:coauthVersionLast="44" xr6:coauthVersionMax="44" xr10:uidLastSave="{00000000-0000-0000-0000-000000000000}"/>
  <bookViews>
    <workbookView xWindow="28680" yWindow="-120" windowWidth="29040" windowHeight="15840" xr2:uid="{6E45019C-57F0-445E-8C9F-F3A4226B40F1}"/>
  </bookViews>
  <sheets>
    <sheet name="Notes" sheetId="4" r:id="rId1"/>
    <sheet name="Completed Calcs" sheetId="2" r:id="rId2"/>
    <sheet name="EducationEfforts" sheetId="3" r:id="rId3"/>
    <sheet name="STAR2019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" i="2" l="1"/>
  <c r="K6" i="2"/>
  <c r="L2" i="2"/>
  <c r="K2" i="2"/>
  <c r="B16" i="3"/>
</calcChain>
</file>

<file path=xl/sharedStrings.xml><?xml version="1.0" encoding="utf-8"?>
<sst xmlns="http://schemas.openxmlformats.org/spreadsheetml/2006/main" count="204" uniqueCount="94">
  <si>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</si>
  <si>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</si>
  <si>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</si>
  <si>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</si>
  <si>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</si>
  <si>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</si>
  <si>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</si>
  <si>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</si>
  <si>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</si>
  <si>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TNReductionlbsyr</t>
  </si>
  <si>
    <t>TPReductionlbsyr</t>
  </si>
  <si>
    <t>Location</t>
  </si>
  <si>
    <t>AcresTreated</t>
  </si>
  <si>
    <t>CostEstimate</t>
  </si>
  <si>
    <t>CostAnnualO_M</t>
  </si>
  <si>
    <t>FundingSource</t>
  </si>
  <si>
    <t>FundingAmount</t>
  </si>
  <si>
    <t>DEPContractAgreementNumber</t>
  </si>
  <si>
    <t>StructuralNonstructuralorTrade</t>
  </si>
  <si>
    <t>YearProjectAdded</t>
  </si>
  <si>
    <t>BMAP</t>
  </si>
  <si>
    <t>Latitude</t>
  </si>
  <si>
    <t>Longitude</t>
  </si>
  <si>
    <t>StartDate</t>
  </si>
  <si>
    <t>Calc</t>
  </si>
  <si>
    <t>shapefile</t>
  </si>
  <si>
    <t>Notes</t>
  </si>
  <si>
    <t>DoubleCheck</t>
  </si>
  <si>
    <t>Volusia County</t>
  </si>
  <si>
    <t>Not provided</t>
  </si>
  <si>
    <t>VC-01</t>
  </si>
  <si>
    <t>Education Efforts</t>
  </si>
  <si>
    <t>Irrigation, fertilizer, pet waste management, and landscaping ordinances; pamphlets, presentations, website, illicit discharge program.</t>
  </si>
  <si>
    <t>Completed</t>
  </si>
  <si>
    <t>N/A</t>
  </si>
  <si>
    <t>A</t>
  </si>
  <si>
    <t>Non-structural</t>
  </si>
  <si>
    <t>North Indian River Lagoon</t>
  </si>
  <si>
    <t>6% of LET Boundary</t>
  </si>
  <si>
    <t>yes</t>
  </si>
  <si>
    <t>VC-02</t>
  </si>
  <si>
    <t>Roadside Ditch Cleaning</t>
  </si>
  <si>
    <t>Roadside ditch cleaning.</t>
  </si>
  <si>
    <t>BMP Cleanout</t>
  </si>
  <si>
    <t>MS4 Calcs</t>
  </si>
  <si>
    <t>VC-03</t>
  </si>
  <si>
    <t>Open Channel Cleaning</t>
  </si>
  <si>
    <t>Open channel cleaning; digging sediment out of open channels.</t>
  </si>
  <si>
    <t>VC-04</t>
  </si>
  <si>
    <t>Fertilizer Ordinance</t>
  </si>
  <si>
    <t>Fertilizer restrictions including summer ban on nitrogen and phosphorus.</t>
  </si>
  <si>
    <t>Regulations, Ordinances, and Guidelines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</si>
  <si>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</si>
  <si>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</si>
  <si>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</si>
  <si>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</si>
  <si>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</si>
  <si>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</si>
  <si>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</si>
  <si>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</si>
  <si>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</si>
  <si>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</si>
  <si>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</si>
  <si>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</si>
  <si>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</si>
  <si>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</si>
  <si>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</si>
  <si>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</si>
  <si>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</si>
  <si>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</si>
  <si>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</si>
  <si>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</si>
  <si>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</si>
  <si>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</si>
  <si>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SUB_BASIN</t>
  </si>
  <si>
    <t>PZ</t>
  </si>
  <si>
    <t>ProjNumber</t>
  </si>
  <si>
    <t>Sum of Acres from SWIL</t>
  </si>
  <si>
    <t>Max of AcresTreated from STAR 2019</t>
  </si>
  <si>
    <t>Sum of TN_Load (lb/yr)</t>
  </si>
  <si>
    <t>Sum of TP_Load (lb/yr)</t>
  </si>
  <si>
    <t>TN Efficiency</t>
  </si>
  <si>
    <t>TP Efficiency</t>
  </si>
  <si>
    <t>TN Reduction (lb/yr)</t>
  </si>
  <si>
    <t>TP Reduction (lb/yr)</t>
  </si>
  <si>
    <t>North IRL</t>
  </si>
  <si>
    <t>Total Reduction</t>
  </si>
  <si>
    <t>Tabs</t>
  </si>
  <si>
    <t>STAR2019</t>
  </si>
  <si>
    <t>STAR2019 Workbook received and formatted January 2019</t>
  </si>
  <si>
    <t>representative of previously collected data related to Education Efforts</t>
  </si>
  <si>
    <t>CompletedCalcs NIRL</t>
  </si>
  <si>
    <t>EducationEfforts</t>
  </si>
  <si>
    <t>List of completed project reduction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</si>
</sst>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/>
    <xf numFmtId="0" fontId="2" fillId="0" borderId="0" xfId="1"/>
    <xf numFmtId="0" fontId="3" fillId="0" borderId="0" xfId="1" applyFont="1"/>
    <xf numFmtId="0" fontId="1" fillId="3" borderId="1" xfId="1" applyFont="1" applyFill="1" applyBorder="1" applyAlignment="1">
      <alignment horizontal="center" vertical="top"/>
    </xf>
    <xf numFmtId="0" fontId="2" fillId="0" borderId="1" xfId="1" applyBorder="1" applyAlignment="1">
      <alignment vertical="top"/>
    </xf>
    <xf numFmtId="0" fontId="2" fillId="0" borderId="1" xfId="1" applyBorder="1" applyAlignment="1">
      <alignment horizontal="left" vertical="top"/>
    </xf>
    <xf numFmtId="0" fontId="1" fillId="0" borderId="0" xfId="1" applyFont="1" applyAlignment="1">
      <alignment vertical="top"/>
    </xf>
    <xf numFmtId="0" fontId="4" fillId="0" borderId="0" xfId="1" applyFont="1" applyAlignment="1">
      <alignment horizontal="justify"/>
    </xf>
    <xf numFmtId="0" fontId="2" fillId="0" borderId="0" xfId="1" applyAlignment="1">
      <alignment horizontal="justify"/>
    </xf>
    <xf numFmtId="0" fontId="2" fillId="0" borderId="0" xfId="1"/>
    <xf numFmtId="0" fontId="0" fillId="0" borderId="0" xfId="0" applyAlignment="1"/>
    <xf numFmtId="3" fontId="0" fillId="0" borderId="0" xfId="0" applyNumberFormat="1"/>
    <xf numFmtId="0" fontId="1" fillId="0" borderId="0" xfId="0" applyFont="1" applyAlignment="1"/>
    <xf numFmtId="0" fontId="6" fillId="0" borderId="0" xfId="2" applyFont="1"/>
    <xf numFmtId="0" fontId="5" fillId="0" borderId="0" xfId="2"/>
    <xf numFmtId="0" fontId="7" fillId="0" borderId="0" xfId="2" applyFont="1"/>
    <xf numFmtId="0" fontId="7" fillId="0" borderId="0" xfId="2" applyFont="1" applyAlignment="1">
      <alignment horizontal="center"/>
    </xf>
    <xf numFmtId="0" fontId="5" fillId="0" borderId="0" xfId="2" applyAlignment="1">
      <alignment horizontal="left"/>
    </xf>
    <xf numFmtId="0" fontId="5" fillId="0" borderId="0" xfId="2" applyAlignment="1">
      <alignment horizontal="center"/>
    </xf>
    <xf numFmtId="3" fontId="0" fillId="0" borderId="0" xfId="0" applyNumberFormat="1" applyAlignment="1"/>
  </cellXfs>
  <cellStyles count="3">
    <cellStyle name="Normal" xfId="0" builtinId="0"/>
    <cellStyle name="Normal 2" xfId="1" xr:uid="{F041D56F-234A-43EC-A779-7D5B2C2B7C00}"/>
    <cellStyle name="Normal 2 2" xfId="2" xr:uid="{3298AA17-A365-42BE-8EDF-482F04A4AE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943D6-A373-4F4B-9E77-1CA83AB2EF61}">
  <dimension ref="A1:F29"/>
  <sheetViews>
    <sheetView tabSelected="1" workbookViewId="0">
      <selection activeCell="H4" sqref="H4"/>
    </sheetView>
  </sheetViews>
  <sheetFormatPr defaultRowHeight="13.2" x14ac:dyDescent="0.25"/>
  <cols>
    <col min="1" max="1" width="20.109375" style="17" bestFit="1" customWidth="1"/>
    <col min="2" max="2" width="8.88671875" style="17" customWidth="1"/>
    <col min="3" max="3" width="21.33203125" style="18" bestFit="1" customWidth="1"/>
    <col min="4" max="4" width="13" style="17" bestFit="1" customWidth="1"/>
    <col min="5" max="5" width="8.88671875" style="17" customWidth="1"/>
    <col min="6" max="16384" width="8.88671875" style="17"/>
  </cols>
  <sheetData>
    <row r="1" spans="1:6" x14ac:dyDescent="0.25">
      <c r="A1" s="16" t="s">
        <v>87</v>
      </c>
    </row>
    <row r="2" spans="1:6" x14ac:dyDescent="0.25">
      <c r="A2" s="18" t="s">
        <v>88</v>
      </c>
      <c r="B2" s="17" t="s">
        <v>89</v>
      </c>
    </row>
    <row r="3" spans="1:6" x14ac:dyDescent="0.25">
      <c r="A3" s="18" t="s">
        <v>92</v>
      </c>
      <c r="B3" s="17" t="s">
        <v>90</v>
      </c>
    </row>
    <row r="4" spans="1:6" x14ac:dyDescent="0.25">
      <c r="A4" s="18" t="s">
        <v>91</v>
      </c>
      <c r="B4" s="17" t="s">
        <v>93</v>
      </c>
    </row>
    <row r="8" spans="1:6" x14ac:dyDescent="0.25">
      <c r="C8" s="21"/>
      <c r="D8" s="19"/>
    </row>
    <row r="9" spans="1:6" x14ac:dyDescent="0.25">
      <c r="C9" s="21"/>
      <c r="D9" s="19"/>
    </row>
    <row r="10" spans="1:6" x14ac:dyDescent="0.25">
      <c r="C10" s="21"/>
      <c r="D10" s="19"/>
    </row>
    <row r="11" spans="1:6" x14ac:dyDescent="0.25">
      <c r="C11" s="21"/>
      <c r="D11" s="19"/>
    </row>
    <row r="12" spans="1:6" x14ac:dyDescent="0.25">
      <c r="C12" s="21"/>
    </row>
    <row r="13" spans="1:6" x14ac:dyDescent="0.25">
      <c r="C13" s="21"/>
      <c r="F13" s="20"/>
    </row>
    <row r="14" spans="1:6" x14ac:dyDescent="0.25">
      <c r="C14" s="21"/>
      <c r="D14" s="19"/>
    </row>
    <row r="15" spans="1:6" x14ac:dyDescent="0.25">
      <c r="C15" s="21"/>
      <c r="D15" s="19"/>
    </row>
    <row r="16" spans="1:6" x14ac:dyDescent="0.25">
      <c r="C16" s="21"/>
      <c r="D16" s="19"/>
    </row>
    <row r="17" spans="3:3" x14ac:dyDescent="0.25">
      <c r="C17" s="21"/>
    </row>
    <row r="18" spans="3:3" x14ac:dyDescent="0.25">
      <c r="C18" s="21"/>
    </row>
    <row r="19" spans="3:3" x14ac:dyDescent="0.25">
      <c r="C19" s="21"/>
    </row>
    <row r="20" spans="3:3" x14ac:dyDescent="0.25">
      <c r="C20" s="21"/>
    </row>
    <row r="21" spans="3:3" x14ac:dyDescent="0.25">
      <c r="C21" s="21"/>
    </row>
    <row r="22" spans="3:3" x14ac:dyDescent="0.25">
      <c r="C22" s="21"/>
    </row>
    <row r="23" spans="3:3" x14ac:dyDescent="0.25">
      <c r="C23" s="21"/>
    </row>
    <row r="24" spans="3:3" x14ac:dyDescent="0.25">
      <c r="C24" s="21"/>
    </row>
    <row r="25" spans="3:3" x14ac:dyDescent="0.25">
      <c r="C25" s="21"/>
    </row>
    <row r="26" spans="3:3" x14ac:dyDescent="0.25">
      <c r="C26" s="21"/>
    </row>
    <row r="27" spans="3:3" x14ac:dyDescent="0.25">
      <c r="C27" s="21"/>
    </row>
    <row r="28" spans="3:3" x14ac:dyDescent="0.25">
      <c r="C28" s="21"/>
    </row>
    <row r="29" spans="3:3" x14ac:dyDescent="0.25">
      <c r="C29" s="21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5E18-4CC6-40B9-9B05-A49CBE17A752}">
  <dimension ref="A1:L6"/>
  <sheetViews>
    <sheetView workbookViewId="0">
      <selection activeCell="L6" sqref="L6"/>
    </sheetView>
  </sheetViews>
  <sheetFormatPr defaultRowHeight="14.4" x14ac:dyDescent="0.3"/>
  <cols>
    <col min="1" max="16384" width="8.88671875" style="13"/>
  </cols>
  <sheetData>
    <row r="1" spans="1:12" x14ac:dyDescent="0.3">
      <c r="A1" s="13" t="s">
        <v>74</v>
      </c>
      <c r="B1" s="13" t="s">
        <v>75</v>
      </c>
      <c r="C1" s="13" t="s">
        <v>76</v>
      </c>
      <c r="D1" s="13" t="s">
        <v>6</v>
      </c>
      <c r="E1" s="13" t="s">
        <v>77</v>
      </c>
      <c r="F1" s="13" t="s">
        <v>78</v>
      </c>
      <c r="G1" s="13" t="s">
        <v>79</v>
      </c>
      <c r="H1" s="13" t="s">
        <v>80</v>
      </c>
      <c r="I1" s="13" t="s">
        <v>81</v>
      </c>
      <c r="J1" s="13" t="s">
        <v>82</v>
      </c>
      <c r="K1" s="13" t="s">
        <v>83</v>
      </c>
      <c r="L1" s="13" t="s">
        <v>84</v>
      </c>
    </row>
    <row r="2" spans="1:12" x14ac:dyDescent="0.3">
      <c r="A2" s="13" t="s">
        <v>85</v>
      </c>
      <c r="B2" s="13" t="s">
        <v>35</v>
      </c>
      <c r="C2" s="13" t="s">
        <v>30</v>
      </c>
      <c r="D2" s="13" t="s">
        <v>31</v>
      </c>
      <c r="E2" s="13" t="s">
        <v>34</v>
      </c>
      <c r="F2" s="13" t="s">
        <v>34</v>
      </c>
      <c r="G2" s="14">
        <v>24675</v>
      </c>
      <c r="H2" s="14">
        <v>3515</v>
      </c>
      <c r="I2" s="13">
        <v>0.06</v>
      </c>
      <c r="J2" s="13">
        <v>0.06</v>
      </c>
      <c r="K2" s="13">
        <f>G2*I2</f>
        <v>1480.5</v>
      </c>
      <c r="L2" s="13">
        <f>H2*J2</f>
        <v>210.9</v>
      </c>
    </row>
    <row r="3" spans="1:12" x14ac:dyDescent="0.3">
      <c r="A3" s="13" t="s">
        <v>85</v>
      </c>
      <c r="B3" s="13" t="s">
        <v>35</v>
      </c>
      <c r="C3" s="13" t="s">
        <v>40</v>
      </c>
      <c r="D3" s="13" t="s">
        <v>41</v>
      </c>
      <c r="E3" s="13" t="s">
        <v>34</v>
      </c>
      <c r="F3" s="13" t="s">
        <v>34</v>
      </c>
      <c r="G3" s="13" t="s">
        <v>34</v>
      </c>
      <c r="H3" s="13" t="s">
        <v>34</v>
      </c>
      <c r="I3" s="13" t="s">
        <v>34</v>
      </c>
      <c r="J3" s="13" t="s">
        <v>34</v>
      </c>
      <c r="K3" s="13" t="s">
        <v>34</v>
      </c>
      <c r="L3" s="13" t="s">
        <v>34</v>
      </c>
    </row>
    <row r="4" spans="1:12" x14ac:dyDescent="0.3">
      <c r="A4" s="13" t="s">
        <v>85</v>
      </c>
      <c r="B4" s="13" t="s">
        <v>35</v>
      </c>
      <c r="C4" s="13" t="s">
        <v>45</v>
      </c>
      <c r="D4" s="13" t="s">
        <v>46</v>
      </c>
      <c r="E4" s="13" t="s">
        <v>34</v>
      </c>
      <c r="F4" s="13" t="s">
        <v>34</v>
      </c>
      <c r="G4" s="13" t="s">
        <v>34</v>
      </c>
      <c r="H4" s="13" t="s">
        <v>34</v>
      </c>
      <c r="I4" s="13" t="s">
        <v>34</v>
      </c>
      <c r="J4" s="13" t="s">
        <v>34</v>
      </c>
      <c r="K4" s="13" t="s">
        <v>34</v>
      </c>
      <c r="L4" s="13" t="s">
        <v>34</v>
      </c>
    </row>
    <row r="5" spans="1:12" x14ac:dyDescent="0.3">
      <c r="A5" s="13" t="s">
        <v>85</v>
      </c>
      <c r="B5" s="13" t="s">
        <v>35</v>
      </c>
      <c r="C5" s="13" t="s">
        <v>48</v>
      </c>
      <c r="D5" s="13" t="s">
        <v>49</v>
      </c>
      <c r="E5" s="13" t="s">
        <v>34</v>
      </c>
      <c r="F5" s="13" t="s">
        <v>34</v>
      </c>
      <c r="G5" s="13" t="s">
        <v>34</v>
      </c>
      <c r="H5" s="13" t="s">
        <v>34</v>
      </c>
      <c r="I5" s="13" t="s">
        <v>34</v>
      </c>
      <c r="J5" s="13" t="s">
        <v>34</v>
      </c>
      <c r="K5" s="13" t="s">
        <v>34</v>
      </c>
      <c r="L5" s="13" t="s">
        <v>34</v>
      </c>
    </row>
    <row r="6" spans="1:12" x14ac:dyDescent="0.3">
      <c r="J6" s="15" t="s">
        <v>86</v>
      </c>
      <c r="K6" s="22">
        <f>SUM(K2:K5)</f>
        <v>1480.5</v>
      </c>
      <c r="L6" s="22">
        <f>SUM(L2:L5)</f>
        <v>210.9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8C337-6007-4A6F-81C6-AC920EEC970B}">
  <dimension ref="A1:C24"/>
  <sheetViews>
    <sheetView workbookViewId="0">
      <selection activeCell="A31" sqref="A31"/>
    </sheetView>
  </sheetViews>
  <sheetFormatPr defaultRowHeight="13.2" x14ac:dyDescent="0.25"/>
  <cols>
    <col min="1" max="1" width="86.5546875" style="4" bestFit="1" customWidth="1"/>
    <col min="2" max="16384" width="8.88671875" style="4"/>
  </cols>
  <sheetData>
    <row r="1" spans="1:3" ht="14.4" x14ac:dyDescent="0.3">
      <c r="A1" s="3" t="s">
        <v>52</v>
      </c>
    </row>
    <row r="3" spans="1:3" ht="14.4" x14ac:dyDescent="0.3">
      <c r="A3" s="5" t="s">
        <v>53</v>
      </c>
    </row>
    <row r="5" spans="1:3" ht="14.4" x14ac:dyDescent="0.25">
      <c r="A5" s="6" t="s">
        <v>54</v>
      </c>
      <c r="B5" s="6" t="s">
        <v>55</v>
      </c>
      <c r="C5" s="6" t="s">
        <v>56</v>
      </c>
    </row>
    <row r="6" spans="1:3" x14ac:dyDescent="0.25">
      <c r="A6" s="7" t="s">
        <v>57</v>
      </c>
      <c r="B6" s="7">
        <v>1</v>
      </c>
      <c r="C6" s="7"/>
    </row>
    <row r="7" spans="1:3" x14ac:dyDescent="0.25">
      <c r="A7" s="8" t="s">
        <v>58</v>
      </c>
      <c r="B7" s="7">
        <v>1</v>
      </c>
      <c r="C7" s="7"/>
    </row>
    <row r="8" spans="1:3" x14ac:dyDescent="0.25">
      <c r="A8" s="8" t="s">
        <v>59</v>
      </c>
      <c r="B8" s="7">
        <v>1</v>
      </c>
      <c r="C8" s="7"/>
    </row>
    <row r="9" spans="1:3" x14ac:dyDescent="0.25">
      <c r="A9" s="8" t="s">
        <v>60</v>
      </c>
      <c r="B9" s="7">
        <v>1</v>
      </c>
      <c r="C9" s="7"/>
    </row>
    <row r="10" spans="1:3" x14ac:dyDescent="0.25">
      <c r="A10" s="8" t="s">
        <v>61</v>
      </c>
      <c r="B10" s="7">
        <v>1</v>
      </c>
      <c r="C10" s="7"/>
    </row>
    <row r="11" spans="1:3" x14ac:dyDescent="0.25">
      <c r="A11" s="7" t="s">
        <v>62</v>
      </c>
      <c r="B11" s="7">
        <v>1</v>
      </c>
      <c r="C11" s="7"/>
    </row>
    <row r="12" spans="1:3" x14ac:dyDescent="0.25">
      <c r="A12" s="7" t="s">
        <v>63</v>
      </c>
      <c r="B12" s="7">
        <v>1</v>
      </c>
      <c r="C12" s="7"/>
    </row>
    <row r="13" spans="1:3" x14ac:dyDescent="0.25">
      <c r="A13" s="7" t="s">
        <v>64</v>
      </c>
      <c r="B13" s="7">
        <v>1</v>
      </c>
      <c r="C13" s="7"/>
    </row>
    <row r="14" spans="1:3" ht="15.75" customHeight="1" x14ac:dyDescent="0.25">
      <c r="A14" s="7" t="s">
        <v>65</v>
      </c>
      <c r="B14" s="7">
        <v>1</v>
      </c>
      <c r="C14" s="7"/>
    </row>
    <row r="16" spans="1:3" ht="14.4" x14ac:dyDescent="0.3">
      <c r="A16" s="9" t="s">
        <v>66</v>
      </c>
      <c r="B16" s="3">
        <f>IF(B6=1, 3, 0)+IF(B7=1,0.5,0)+ IF(B8=1,0.5,0)+IF(B9=1,0.5,0)+IF(B10=1,0.5,0)+IF(B11=1,0.25,0)+IF(B12=1,0.25,0)+IF(B13=1,0.25,0)+IF(B14=1,0.25,0)</f>
        <v>6</v>
      </c>
      <c r="C16" s="3" t="s">
        <v>67</v>
      </c>
    </row>
    <row r="19" spans="1:3" ht="14.4" x14ac:dyDescent="0.3">
      <c r="A19" s="10" t="s">
        <v>68</v>
      </c>
    </row>
    <row r="20" spans="1:3" x14ac:dyDescent="0.25">
      <c r="A20" s="11" t="s">
        <v>69</v>
      </c>
      <c r="B20" s="12"/>
      <c r="C20" s="12"/>
    </row>
    <row r="21" spans="1:3" x14ac:dyDescent="0.25">
      <c r="A21" s="11" t="s">
        <v>70</v>
      </c>
      <c r="B21" s="12"/>
      <c r="C21" s="12"/>
    </row>
    <row r="22" spans="1:3" x14ac:dyDescent="0.25">
      <c r="A22" s="11" t="s">
        <v>71</v>
      </c>
      <c r="B22" s="12"/>
      <c r="C22" s="12"/>
    </row>
    <row r="23" spans="1:3" x14ac:dyDescent="0.25">
      <c r="A23" s="11" t="s">
        <v>72</v>
      </c>
      <c r="B23" s="12"/>
      <c r="C23" s="12"/>
    </row>
    <row r="24" spans="1:3" x14ac:dyDescent="0.25">
      <c r="A24" s="11" t="s">
        <v>73</v>
      </c>
      <c r="B24" s="12"/>
      <c r="C24" s="12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8658-AC5E-47D7-A866-526A8C1A0D94}">
  <dimension ref="A1:AC5"/>
  <sheetViews>
    <sheetView workbookViewId="0">
      <selection activeCell="D2" sqref="D2:E5"/>
    </sheetView>
  </sheetViews>
  <sheetFormatPr defaultRowHeight="14.4" x14ac:dyDescent="0.3"/>
  <cols>
    <col min="5" max="5" width="20.6640625" bestFit="1" customWidth="1"/>
    <col min="6" max="6" width="120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/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</row>
    <row r="2" spans="1:29" x14ac:dyDescent="0.3">
      <c r="A2" s="2">
        <v>3066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2" t="s">
        <v>31</v>
      </c>
      <c r="H2" s="2" t="s">
        <v>33</v>
      </c>
      <c r="I2" s="2" t="s">
        <v>34</v>
      </c>
      <c r="J2" s="2">
        <v>588</v>
      </c>
      <c r="K2" s="2">
        <v>67</v>
      </c>
      <c r="L2" s="2" t="s">
        <v>35</v>
      </c>
      <c r="M2" s="2" t="s">
        <v>34</v>
      </c>
      <c r="N2" s="2" t="s">
        <v>29</v>
      </c>
      <c r="O2" s="2" t="s">
        <v>29</v>
      </c>
      <c r="P2" s="2" t="s">
        <v>29</v>
      </c>
      <c r="Q2" s="2" t="s">
        <v>29</v>
      </c>
      <c r="R2" s="2" t="s">
        <v>34</v>
      </c>
      <c r="S2" s="2" t="s">
        <v>36</v>
      </c>
      <c r="T2" s="2"/>
      <c r="U2" s="2">
        <v>2013</v>
      </c>
      <c r="V2" s="2" t="s">
        <v>37</v>
      </c>
      <c r="W2" s="2" t="s">
        <v>34</v>
      </c>
      <c r="X2" s="2" t="s">
        <v>34</v>
      </c>
      <c r="Y2" s="2" t="s">
        <v>29</v>
      </c>
      <c r="Z2" s="2" t="s">
        <v>38</v>
      </c>
      <c r="AA2" s="2" t="s">
        <v>39</v>
      </c>
      <c r="AB2" s="2"/>
      <c r="AC2" s="2"/>
    </row>
    <row r="3" spans="1:29" x14ac:dyDescent="0.3">
      <c r="A3" s="2">
        <v>3065</v>
      </c>
      <c r="B3" s="2" t="s">
        <v>28</v>
      </c>
      <c r="C3" s="2" t="s">
        <v>29</v>
      </c>
      <c r="D3" s="2" t="s">
        <v>40</v>
      </c>
      <c r="E3" s="2" t="s">
        <v>41</v>
      </c>
      <c r="F3" s="2" t="s">
        <v>42</v>
      </c>
      <c r="G3" s="2" t="s">
        <v>43</v>
      </c>
      <c r="H3" s="2" t="s">
        <v>33</v>
      </c>
      <c r="I3" s="2">
        <v>2016</v>
      </c>
      <c r="J3" s="2" t="s">
        <v>29</v>
      </c>
      <c r="K3" s="2" t="s">
        <v>29</v>
      </c>
      <c r="L3" s="2" t="s">
        <v>35</v>
      </c>
      <c r="M3" s="2" t="s">
        <v>29</v>
      </c>
      <c r="N3" s="2" t="s">
        <v>29</v>
      </c>
      <c r="O3" s="2" t="s">
        <v>29</v>
      </c>
      <c r="P3" s="2" t="s">
        <v>29</v>
      </c>
      <c r="Q3" s="2" t="s">
        <v>29</v>
      </c>
      <c r="R3" s="2" t="s">
        <v>34</v>
      </c>
      <c r="S3" s="2" t="s">
        <v>36</v>
      </c>
      <c r="T3" s="2"/>
      <c r="U3" s="2">
        <v>2017</v>
      </c>
      <c r="V3" s="2" t="s">
        <v>37</v>
      </c>
      <c r="W3" s="2" t="s">
        <v>34</v>
      </c>
      <c r="X3" s="2" t="s">
        <v>34</v>
      </c>
      <c r="Y3" s="2" t="s">
        <v>29</v>
      </c>
      <c r="Z3" s="2" t="s">
        <v>44</v>
      </c>
      <c r="AA3" s="2" t="s">
        <v>34</v>
      </c>
      <c r="AB3" s="2"/>
      <c r="AC3" s="2"/>
    </row>
    <row r="4" spans="1:29" x14ac:dyDescent="0.3">
      <c r="A4" s="2">
        <v>3064</v>
      </c>
      <c r="B4" s="2" t="s">
        <v>28</v>
      </c>
      <c r="C4" s="2" t="s">
        <v>29</v>
      </c>
      <c r="D4" s="2" t="s">
        <v>45</v>
      </c>
      <c r="E4" s="2" t="s">
        <v>46</v>
      </c>
      <c r="F4" s="2" t="s">
        <v>47</v>
      </c>
      <c r="G4" s="2" t="s">
        <v>43</v>
      </c>
      <c r="H4" s="2" t="s">
        <v>33</v>
      </c>
      <c r="I4" s="2">
        <v>2016</v>
      </c>
      <c r="J4" s="2" t="s">
        <v>29</v>
      </c>
      <c r="K4" s="2" t="s">
        <v>29</v>
      </c>
      <c r="L4" s="2" t="s">
        <v>35</v>
      </c>
      <c r="M4" s="2" t="s">
        <v>29</v>
      </c>
      <c r="N4" s="2" t="s">
        <v>29</v>
      </c>
      <c r="O4" s="2" t="s">
        <v>29</v>
      </c>
      <c r="P4" s="2" t="s">
        <v>29</v>
      </c>
      <c r="Q4" s="2" t="s">
        <v>29</v>
      </c>
      <c r="R4" s="2" t="s">
        <v>34</v>
      </c>
      <c r="S4" s="2" t="s">
        <v>36</v>
      </c>
      <c r="T4" s="2"/>
      <c r="U4" s="2">
        <v>2017</v>
      </c>
      <c r="V4" s="2" t="s">
        <v>37</v>
      </c>
      <c r="W4" s="2" t="s">
        <v>34</v>
      </c>
      <c r="X4" s="2" t="s">
        <v>34</v>
      </c>
      <c r="Y4" s="2" t="s">
        <v>29</v>
      </c>
      <c r="Z4" s="2" t="s">
        <v>44</v>
      </c>
      <c r="AA4" s="2" t="s">
        <v>34</v>
      </c>
      <c r="AB4" s="2"/>
      <c r="AC4" s="2"/>
    </row>
    <row r="5" spans="1:29" x14ac:dyDescent="0.3">
      <c r="A5" s="2"/>
      <c r="B5" s="2" t="s">
        <v>28</v>
      </c>
      <c r="C5" s="2" t="s">
        <v>34</v>
      </c>
      <c r="D5" s="2" t="s">
        <v>48</v>
      </c>
      <c r="E5" s="2" t="s">
        <v>49</v>
      </c>
      <c r="F5" s="2" t="s">
        <v>50</v>
      </c>
      <c r="G5" s="2" t="s">
        <v>51</v>
      </c>
      <c r="H5" s="2" t="s">
        <v>33</v>
      </c>
      <c r="I5" s="2" t="s">
        <v>34</v>
      </c>
      <c r="J5" s="2" t="s">
        <v>34</v>
      </c>
      <c r="K5" s="2" t="s">
        <v>34</v>
      </c>
      <c r="L5" s="2" t="s">
        <v>35</v>
      </c>
      <c r="M5" s="2" t="s">
        <v>34</v>
      </c>
      <c r="N5" s="2" t="s">
        <v>29</v>
      </c>
      <c r="O5" s="2" t="s">
        <v>29</v>
      </c>
      <c r="P5" s="2" t="s">
        <v>28</v>
      </c>
      <c r="Q5" s="2" t="s">
        <v>34</v>
      </c>
      <c r="R5" s="2" t="s">
        <v>34</v>
      </c>
      <c r="S5" s="2" t="s">
        <v>36</v>
      </c>
      <c r="T5" s="2"/>
      <c r="U5" s="2">
        <v>2019</v>
      </c>
      <c r="V5" s="2" t="s">
        <v>37</v>
      </c>
      <c r="W5" s="2" t="s">
        <v>29</v>
      </c>
      <c r="X5" s="2" t="s">
        <v>29</v>
      </c>
      <c r="Y5" s="2" t="s">
        <v>29</v>
      </c>
      <c r="Z5" s="2" t="s">
        <v>34</v>
      </c>
      <c r="AA5" s="2" t="s">
        <v>34</v>
      </c>
      <c r="AB5" s="2"/>
      <c r="A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</vt:lpstr>
      <vt:lpstr>Completed Calcs</vt:lpstr>
      <vt:lpstr>EducationEfforts</vt:lpstr>
      <vt:lpstr>STAR2019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Cecil, Stacy</cp:lastModifiedBy>
  <dcterms:created xsi:type="dcterms:W3CDTF">2020-04-09T19:35:30Z</dcterms:created>
  <dcterms:modified xsi:type="dcterms:W3CDTF">2020-04-09T19:48:53Z</dcterms:modified>
</cp:coreProperties>
</file>