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2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wool\Desktop\"/>
    </mc:Choice>
  </mc:AlternateContent>
  <bookViews>
    <workbookView xWindow="0" yWindow="0" windowWidth="20490" windowHeight="7755"/>
  </bookViews>
  <sheets>
    <sheet name="Analysis" sheetId="9" r:id="rId1"/>
    <sheet name="Load at State Line" sheetId="12" r:id="rId2"/>
    <sheet name="LR-TN-NOPS" sheetId="10" r:id="rId3"/>
    <sheet name="LR-TP-NOPS" sheetId="11" r:id="rId4"/>
    <sheet name="LR-TN-NOBASF" sheetId="1" r:id="rId5"/>
    <sheet name="LR-TP-NOBASF" sheetId="2" r:id="rId6"/>
    <sheet name="LR-TN-Current" sheetId="3" r:id="rId7"/>
    <sheet name="LR-TP-Current" sheetId="4" r:id="rId8"/>
    <sheet name="OR-TN-NOPS" sheetId="5" r:id="rId9"/>
    <sheet name="OR-TP-NOPS" sheetId="6" r:id="rId10"/>
    <sheet name="OR-TN-Current" sheetId="7" r:id="rId11"/>
    <sheet name="OR-TP-Current" sheetId="8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5" i="12" l="1"/>
  <c r="E25" i="12"/>
  <c r="J25" i="12"/>
  <c r="J26" i="12"/>
  <c r="J27" i="12"/>
  <c r="J28" i="12"/>
  <c r="J29" i="12"/>
  <c r="J30" i="12"/>
  <c r="J24" i="12"/>
  <c r="I25" i="12"/>
  <c r="I26" i="12"/>
  <c r="I27" i="12"/>
  <c r="I28" i="12"/>
  <c r="I29" i="12"/>
  <c r="I30" i="12"/>
  <c r="I24" i="12"/>
  <c r="I13" i="12"/>
  <c r="I4" i="12"/>
  <c r="I5" i="12"/>
  <c r="I15" i="12" s="1"/>
  <c r="I6" i="12"/>
  <c r="I7" i="12"/>
  <c r="I8" i="12"/>
  <c r="I9" i="12"/>
  <c r="J4" i="12"/>
  <c r="J5" i="12"/>
  <c r="J6" i="12"/>
  <c r="J7" i="12"/>
  <c r="J8" i="12"/>
  <c r="J9" i="12"/>
  <c r="K4" i="12"/>
  <c r="K5" i="12"/>
  <c r="K6" i="12"/>
  <c r="K7" i="12"/>
  <c r="K8" i="12"/>
  <c r="K9" i="12"/>
  <c r="L4" i="12"/>
  <c r="J14" i="12" s="1"/>
  <c r="L5" i="12"/>
  <c r="L6" i="12"/>
  <c r="J16" i="12" s="1"/>
  <c r="L7" i="12"/>
  <c r="L8" i="12"/>
  <c r="L9" i="12"/>
  <c r="J19" i="12" s="1"/>
  <c r="L3" i="12"/>
  <c r="K3" i="12"/>
  <c r="J3" i="12"/>
  <c r="I3" i="12"/>
  <c r="E4" i="12"/>
  <c r="E5" i="12"/>
  <c r="E6" i="12"/>
  <c r="E7" i="12"/>
  <c r="E8" i="12"/>
  <c r="E9" i="12"/>
  <c r="E3" i="12"/>
  <c r="D4" i="12"/>
  <c r="D5" i="12"/>
  <c r="D6" i="12"/>
  <c r="B16" i="12" s="1"/>
  <c r="B27" i="12" s="1"/>
  <c r="D7" i="12"/>
  <c r="B17" i="12" s="1"/>
  <c r="B28" i="12" s="1"/>
  <c r="D8" i="12"/>
  <c r="B18" i="12" s="1"/>
  <c r="B29" i="12" s="1"/>
  <c r="D9" i="12"/>
  <c r="B19" i="12" s="1"/>
  <c r="B30" i="12" s="1"/>
  <c r="D3" i="12"/>
  <c r="C4" i="12"/>
  <c r="C5" i="12"/>
  <c r="C6" i="12"/>
  <c r="C7" i="12"/>
  <c r="C8" i="12"/>
  <c r="C9" i="12"/>
  <c r="C3" i="12"/>
  <c r="B4" i="12"/>
  <c r="B5" i="12"/>
  <c r="B6" i="12"/>
  <c r="B7" i="12"/>
  <c r="B8" i="12"/>
  <c r="B9" i="12"/>
  <c r="B3" i="12"/>
  <c r="I19" i="12"/>
  <c r="J18" i="12"/>
  <c r="J17" i="12"/>
  <c r="J15" i="12"/>
  <c r="I14" i="12"/>
  <c r="J13" i="12"/>
  <c r="C14" i="12"/>
  <c r="C25" i="12" s="1"/>
  <c r="C15" i="12"/>
  <c r="C26" i="12" s="1"/>
  <c r="C16" i="12"/>
  <c r="C27" i="12" s="1"/>
  <c r="C17" i="12"/>
  <c r="C28" i="12" s="1"/>
  <c r="C18" i="12"/>
  <c r="C29" i="12" s="1"/>
  <c r="C19" i="12"/>
  <c r="C30" i="12" s="1"/>
  <c r="C13" i="12"/>
  <c r="B15" i="12"/>
  <c r="B26" i="12" s="1"/>
  <c r="G6" i="9"/>
  <c r="G7" i="9"/>
  <c r="G8" i="9"/>
  <c r="G9" i="9"/>
  <c r="G10" i="9"/>
  <c r="G11" i="9"/>
  <c r="G5" i="9"/>
  <c r="F6" i="9"/>
  <c r="F7" i="9"/>
  <c r="F8" i="9"/>
  <c r="F9" i="9"/>
  <c r="F10" i="9"/>
  <c r="F11" i="9"/>
  <c r="F5" i="9"/>
  <c r="I16" i="12" l="1"/>
  <c r="I18" i="12"/>
  <c r="I17" i="12"/>
  <c r="I31" i="12" s="1"/>
  <c r="K25" i="12" s="1"/>
  <c r="J20" i="12"/>
  <c r="J31" i="12"/>
  <c r="C20" i="12"/>
  <c r="B14" i="12"/>
  <c r="B25" i="12" s="1"/>
  <c r="B13" i="12"/>
  <c r="B24" i="12" s="1"/>
  <c r="B31" i="12" s="1"/>
  <c r="D25" i="12" s="1"/>
  <c r="C24" i="12"/>
  <c r="C31" i="12" s="1"/>
  <c r="C34" i="9"/>
  <c r="B34" i="9"/>
  <c r="G17" i="9"/>
  <c r="H17" i="9"/>
  <c r="I17" i="9"/>
  <c r="I23" i="9" s="1"/>
  <c r="H18" i="9"/>
  <c r="I18" i="9"/>
  <c r="G19" i="9"/>
  <c r="H19" i="9"/>
  <c r="I19" i="9"/>
  <c r="G20" i="9"/>
  <c r="H20" i="9"/>
  <c r="I20" i="9"/>
  <c r="H21" i="9"/>
  <c r="I21" i="9"/>
  <c r="G22" i="9"/>
  <c r="H22" i="9"/>
  <c r="I22" i="9"/>
  <c r="I16" i="9"/>
  <c r="G16" i="9"/>
  <c r="H16" i="9"/>
  <c r="H23" i="9" s="1"/>
  <c r="F18" i="9"/>
  <c r="F19" i="9"/>
  <c r="F20" i="9"/>
  <c r="F21" i="9"/>
  <c r="F22" i="9"/>
  <c r="C23" i="9"/>
  <c r="D23" i="9"/>
  <c r="E23" i="9"/>
  <c r="C17" i="9"/>
  <c r="D17" i="9"/>
  <c r="E17" i="9"/>
  <c r="C18" i="9"/>
  <c r="G18" i="9" s="1"/>
  <c r="D18" i="9"/>
  <c r="E18" i="9"/>
  <c r="C19" i="9"/>
  <c r="D19" i="9"/>
  <c r="E19" i="9"/>
  <c r="C20" i="9"/>
  <c r="D20" i="9"/>
  <c r="E20" i="9"/>
  <c r="C21" i="9"/>
  <c r="G21" i="9" s="1"/>
  <c r="D21" i="9"/>
  <c r="E21" i="9"/>
  <c r="C22" i="9"/>
  <c r="D22" i="9"/>
  <c r="E22" i="9"/>
  <c r="D16" i="9"/>
  <c r="E16" i="9"/>
  <c r="C16" i="9"/>
  <c r="B17" i="9"/>
  <c r="F17" i="9" s="1"/>
  <c r="B18" i="9"/>
  <c r="B19" i="9"/>
  <c r="B20" i="9"/>
  <c r="B21" i="9"/>
  <c r="B22" i="9"/>
  <c r="B16" i="9"/>
  <c r="F16" i="9" s="1"/>
  <c r="I6" i="9"/>
  <c r="I7" i="9"/>
  <c r="I8" i="9"/>
  <c r="I9" i="9"/>
  <c r="I10" i="9"/>
  <c r="I11" i="9"/>
  <c r="H6" i="9"/>
  <c r="H7" i="9"/>
  <c r="H8" i="9"/>
  <c r="H9" i="9"/>
  <c r="H10" i="9"/>
  <c r="H11" i="9"/>
  <c r="I5" i="9"/>
  <c r="H5" i="9"/>
  <c r="H12" i="9" s="1"/>
  <c r="G12" i="9"/>
  <c r="E6" i="9"/>
  <c r="E7" i="9"/>
  <c r="E8" i="9"/>
  <c r="E9" i="9"/>
  <c r="E10" i="9"/>
  <c r="E11" i="9"/>
  <c r="E5" i="9"/>
  <c r="D6" i="9"/>
  <c r="D7" i="9"/>
  <c r="D8" i="9"/>
  <c r="D9" i="9"/>
  <c r="D10" i="9"/>
  <c r="D11" i="9"/>
  <c r="D5" i="9"/>
  <c r="C6" i="9"/>
  <c r="C7" i="9"/>
  <c r="C8" i="9"/>
  <c r="C9" i="9"/>
  <c r="C10" i="9"/>
  <c r="C11" i="9"/>
  <c r="C5" i="9"/>
  <c r="B6" i="9"/>
  <c r="B7" i="9"/>
  <c r="B8" i="9"/>
  <c r="B9" i="9"/>
  <c r="B10" i="9"/>
  <c r="B11" i="9"/>
  <c r="B5" i="9"/>
  <c r="C12" i="9"/>
  <c r="D12" i="9"/>
  <c r="E12" i="9"/>
  <c r="F12" i="9"/>
  <c r="I12" i="9"/>
  <c r="B12" i="9"/>
  <c r="B42" i="9" l="1"/>
  <c r="I24" i="9"/>
  <c r="C42" i="9" s="1"/>
  <c r="B40" i="9"/>
  <c r="H24" i="9"/>
  <c r="C40" i="9" s="1"/>
  <c r="I20" i="12"/>
  <c r="B20" i="12"/>
  <c r="G23" i="9"/>
  <c r="F23" i="9"/>
  <c r="B23" i="9"/>
  <c r="G24" i="9" l="1"/>
  <c r="C41" i="9" s="1"/>
  <c r="B41" i="9"/>
  <c r="F24" i="9"/>
  <c r="C39" i="9" s="1"/>
  <c r="B39" i="9"/>
</calcChain>
</file>

<file path=xl/sharedStrings.xml><?xml version="1.0" encoding="utf-8"?>
<sst xmlns="http://schemas.openxmlformats.org/spreadsheetml/2006/main" count="128" uniqueCount="48">
  <si>
    <t>TNLOAD at OCHLOCKONEE IN X</t>
  </si>
  <si>
    <t>TNLOAD at OCHLOCKONEE IN Y</t>
  </si>
  <si>
    <t>TNLOAD at LSPC 60177 PER X</t>
  </si>
  <si>
    <t>TNLOAD at LSPC 60177 PER Y</t>
  </si>
  <si>
    <t>TPLOAD at OCHLOCKONEE IN X</t>
  </si>
  <si>
    <t>TPLOAD at OCHLOCKONEE IN Y</t>
  </si>
  <si>
    <t>TPLOAD at LSPC 60177 PER X</t>
  </si>
  <si>
    <t>TPLOAD at LSPC 60177 PER Y</t>
  </si>
  <si>
    <t>Year</t>
  </si>
  <si>
    <t>Lake Inlet</t>
  </si>
  <si>
    <t>Ochlockonee River</t>
  </si>
  <si>
    <t>Little River</t>
  </si>
  <si>
    <t>No Point Sources</t>
  </si>
  <si>
    <t>TN</t>
  </si>
  <si>
    <t>TP</t>
  </si>
  <si>
    <t>Current Condition</t>
  </si>
  <si>
    <t>Average</t>
  </si>
  <si>
    <t>Point Source Contribution</t>
  </si>
  <si>
    <t>Years</t>
  </si>
  <si>
    <t>Average Daily Flow</t>
  </si>
  <si>
    <t>NPS Contribution</t>
  </si>
  <si>
    <t>WILLACOOCHEE C (12)</t>
  </si>
  <si>
    <t>Little River Inlet</t>
  </si>
  <si>
    <t>Willacoochee State Line</t>
  </si>
  <si>
    <t>Swamp Creek State Line</t>
  </si>
  <si>
    <t>Attapulgus State Line</t>
  </si>
  <si>
    <t>Attapulgus Creek</t>
  </si>
  <si>
    <t>Swamp Creek</t>
  </si>
  <si>
    <t>Willacoochee</t>
  </si>
  <si>
    <t>Ochlockonee</t>
  </si>
  <si>
    <t>Total Nitrogen -- Load by Tributary From Georgia</t>
  </si>
  <si>
    <t>Total Nitrogen -- Load from Georgia</t>
  </si>
  <si>
    <t>Total Nitrogen -- Load from Florida</t>
  </si>
  <si>
    <t>Total Phosphorus -- Load from Georgia</t>
  </si>
  <si>
    <t>Total Phosphorus -- Load from Florida</t>
  </si>
  <si>
    <t>Little River Florida</t>
  </si>
  <si>
    <t>Little River Georgia</t>
  </si>
  <si>
    <t>Ochlockonee River Florida</t>
  </si>
  <si>
    <t>Ochlockonee River Georgia</t>
  </si>
  <si>
    <t>Point/Non Point</t>
  </si>
  <si>
    <t>Little River TN</t>
  </si>
  <si>
    <t>Ochlockonee TN</t>
  </si>
  <si>
    <t>Point</t>
  </si>
  <si>
    <t>Non Point</t>
  </si>
  <si>
    <t>Little River TP</t>
  </si>
  <si>
    <t>Ochlockonee TP</t>
  </si>
  <si>
    <t>FL</t>
  </si>
  <si>
    <t>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</si>
</sst>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0070C0"/>
        <bgColor indexed="64"/>
      </patternFill>
    </fill>
    <fill>
      <patternFill patternType="solid">
        <fgColor theme="4" tint="-0.49998474074526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4"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Fill="1" applyBorder="1"/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0" fontId="3" fillId="0" borderId="6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wrapText="1"/>
    </xf>
    <xf numFmtId="1" fontId="0" fillId="0" borderId="7" xfId="0" applyNumberFormat="1" applyFill="1" applyBorder="1" applyAlignment="1">
      <alignment horizontal="center"/>
    </xf>
    <xf numFmtId="1" fontId="0" fillId="0" borderId="8" xfId="0" applyNumberFormat="1" applyFill="1" applyBorder="1" applyAlignment="1">
      <alignment horizontal="center"/>
    </xf>
    <xf numFmtId="1" fontId="0" fillId="0" borderId="9" xfId="0" applyNumberFormat="1" applyFill="1" applyBorder="1" applyAlignment="1">
      <alignment horizontal="center"/>
    </xf>
    <xf numFmtId="1" fontId="0" fillId="0" borderId="10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9" fontId="0" fillId="0" borderId="6" xfId="1" applyFont="1" applyBorder="1" applyAlignment="1">
      <alignment horizontal="center"/>
    </xf>
    <xf numFmtId="9" fontId="0" fillId="0" borderId="7" xfId="1" applyFont="1" applyBorder="1" applyAlignment="1">
      <alignment horizontal="center"/>
    </xf>
    <xf numFmtId="9" fontId="0" fillId="0" borderId="8" xfId="1" applyFont="1" applyBorder="1" applyAlignment="1">
      <alignment horizontal="center"/>
    </xf>
    <xf numFmtId="9" fontId="0" fillId="0" borderId="9" xfId="1" applyFont="1" applyBorder="1" applyAlignment="1">
      <alignment horizontal="center"/>
    </xf>
    <xf numFmtId="9" fontId="0" fillId="0" borderId="10" xfId="1" applyFont="1" applyBorder="1" applyAlignment="1">
      <alignment horizontal="center"/>
    </xf>
    <xf numFmtId="9" fontId="0" fillId="0" borderId="11" xfId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9" fontId="0" fillId="0" borderId="0" xfId="0" applyNumberFormat="1"/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/>
    <xf numFmtId="1" fontId="0" fillId="0" borderId="0" xfId="0" applyNumberFormat="1"/>
    <xf numFmtId="14" fontId="0" fillId="0" borderId="6" xfId="0" applyNumberFormat="1" applyBorder="1"/>
    <xf numFmtId="0" fontId="3" fillId="0" borderId="0" xfId="0" applyFont="1" applyAlignment="1"/>
    <xf numFmtId="0" fontId="0" fillId="0" borderId="6" xfId="0" applyBorder="1"/>
    <xf numFmtId="0" fontId="0" fillId="0" borderId="0" xfId="0" applyAlignment="1"/>
    <xf numFmtId="0" fontId="3" fillId="0" borderId="6" xfId="0" applyFont="1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3" fillId="3" borderId="13" xfId="0" applyNumberFormat="1" applyFont="1" applyFill="1" applyBorder="1"/>
    <xf numFmtId="0" fontId="2" fillId="4" borderId="6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Current</a:t>
            </a:r>
            <a:r>
              <a:rPr lang="en-US" b="1" baseline="0"/>
              <a:t> Total Nitrogen Load</a:t>
            </a:r>
            <a:endParaRPr lang="en-US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Little River Inlet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Analysis!$A$5:$A$11</c:f>
              <c:numCache>
                <c:formatCode>General</c:formatCode>
                <c:ptCount val="7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</c:numCache>
            </c:numRef>
          </c:cat>
          <c:val>
            <c:numRef>
              <c:f>Analysis!$B$5:$B$11</c:f>
              <c:numCache>
                <c:formatCode>0</c:formatCode>
                <c:ptCount val="7"/>
                <c:pt idx="0">
                  <c:v>25232.73046875</c:v>
                </c:pt>
                <c:pt idx="1">
                  <c:v>16303.3740234375</c:v>
                </c:pt>
                <c:pt idx="2">
                  <c:v>45697.03125</c:v>
                </c:pt>
                <c:pt idx="3">
                  <c:v>40563.453125</c:v>
                </c:pt>
                <c:pt idx="4">
                  <c:v>31034.548828125</c:v>
                </c:pt>
                <c:pt idx="5">
                  <c:v>20089.33203125</c:v>
                </c:pt>
                <c:pt idx="6">
                  <c:v>25198.86328125</c:v>
                </c:pt>
              </c:numCache>
            </c:numRef>
          </c:val>
        </c:ser>
        <c:ser>
          <c:idx val="1"/>
          <c:order val="1"/>
          <c:tx>
            <c:v>Ochlockonee River Inlet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Analysis!$A$5:$A$11</c:f>
              <c:numCache>
                <c:formatCode>General</c:formatCode>
                <c:ptCount val="7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</c:numCache>
            </c:numRef>
          </c:cat>
          <c:val>
            <c:numRef>
              <c:f>Analysis!$D$5:$D$11</c:f>
              <c:numCache>
                <c:formatCode>0</c:formatCode>
                <c:ptCount val="7"/>
                <c:pt idx="0">
                  <c:v>45068.7265625</c:v>
                </c:pt>
                <c:pt idx="1">
                  <c:v>35614.59375</c:v>
                </c:pt>
                <c:pt idx="2">
                  <c:v>90562.5390625</c:v>
                </c:pt>
                <c:pt idx="3">
                  <c:v>82033.2734375</c:v>
                </c:pt>
                <c:pt idx="4">
                  <c:v>54962.6875</c:v>
                </c:pt>
                <c:pt idx="5">
                  <c:v>30820.095703125</c:v>
                </c:pt>
                <c:pt idx="6">
                  <c:v>31390.1328125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0088840"/>
        <c:axId val="210088448"/>
      </c:barChart>
      <c:catAx>
        <c:axId val="210088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088448"/>
        <c:crosses val="autoZero"/>
        <c:auto val="1"/>
        <c:lblAlgn val="ctr"/>
        <c:lblOffset val="100"/>
        <c:noMultiLvlLbl val="0"/>
      </c:catAx>
      <c:valAx>
        <c:axId val="210088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Total Nitrogen (Kg/yr)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176103455818022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088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5350979461642291"/>
          <c:y val="0.19496721425805102"/>
          <c:w val="0.41478169584656793"/>
          <c:h val="0.1548823971949234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Current</a:t>
            </a:r>
            <a:r>
              <a:rPr lang="en-US" b="1" baseline="0"/>
              <a:t> Total Phosphorus Load</a:t>
            </a:r>
            <a:endParaRPr lang="en-US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248774191977569"/>
          <c:y val="0.17492437346769468"/>
          <c:w val="0.80220920442423505"/>
          <c:h val="0.59262161333136265"/>
        </c:manualLayout>
      </c:layout>
      <c:barChart>
        <c:barDir val="col"/>
        <c:grouping val="clustered"/>
        <c:varyColors val="0"/>
        <c:ser>
          <c:idx val="0"/>
          <c:order val="0"/>
          <c:tx>
            <c:v>Little River Inlet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Analysis!$A$5:$A$11</c:f>
              <c:numCache>
                <c:formatCode>General</c:formatCode>
                <c:ptCount val="7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</c:numCache>
            </c:numRef>
          </c:cat>
          <c:val>
            <c:numRef>
              <c:f>Analysis!$C$5:$C$11</c:f>
              <c:numCache>
                <c:formatCode>0</c:formatCode>
                <c:ptCount val="7"/>
                <c:pt idx="0">
                  <c:v>1970.72802734375</c:v>
                </c:pt>
                <c:pt idx="1">
                  <c:v>1042.46484375</c:v>
                </c:pt>
                <c:pt idx="2">
                  <c:v>5203.36376953125</c:v>
                </c:pt>
                <c:pt idx="3">
                  <c:v>3989.1015625</c:v>
                </c:pt>
                <c:pt idx="4">
                  <c:v>3196.64428710938</c:v>
                </c:pt>
                <c:pt idx="5">
                  <c:v>942.533935546875</c:v>
                </c:pt>
                <c:pt idx="6">
                  <c:v>1503.5322265625</c:v>
                </c:pt>
              </c:numCache>
            </c:numRef>
          </c:val>
        </c:ser>
        <c:ser>
          <c:idx val="1"/>
          <c:order val="1"/>
          <c:tx>
            <c:v>Ochlockonee River Inlet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Analysis!$A$5:$A$11</c:f>
              <c:numCache>
                <c:formatCode>General</c:formatCode>
                <c:ptCount val="7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</c:numCache>
            </c:numRef>
          </c:cat>
          <c:val>
            <c:numRef>
              <c:f>Analysis!$E$5:$E$11</c:f>
              <c:numCache>
                <c:formatCode>0</c:formatCode>
                <c:ptCount val="7"/>
                <c:pt idx="0">
                  <c:v>5174.998046875</c:v>
                </c:pt>
                <c:pt idx="1">
                  <c:v>4975.54736328125</c:v>
                </c:pt>
                <c:pt idx="2">
                  <c:v>9139.6396484375</c:v>
                </c:pt>
                <c:pt idx="3">
                  <c:v>7802.61474609375</c:v>
                </c:pt>
                <c:pt idx="4">
                  <c:v>5985.6865234375</c:v>
                </c:pt>
                <c:pt idx="5">
                  <c:v>3752.68481445313</c:v>
                </c:pt>
                <c:pt idx="6">
                  <c:v>2913.27270507813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0087664"/>
        <c:axId val="210092760"/>
      </c:barChart>
      <c:catAx>
        <c:axId val="210087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092760"/>
        <c:crosses val="autoZero"/>
        <c:auto val="1"/>
        <c:lblAlgn val="ctr"/>
        <c:lblOffset val="100"/>
        <c:noMultiLvlLbl val="0"/>
      </c:catAx>
      <c:valAx>
        <c:axId val="210092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Total Phosphorus (Kg/yr)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176103455818022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087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4995966328023724"/>
          <c:y val="0.2319768214797919"/>
          <c:w val="0.28625344469206587"/>
          <c:h val="0.1558348636461303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No Point Sources -</a:t>
            </a:r>
            <a:r>
              <a:rPr lang="en-US" b="1" baseline="0"/>
              <a:t> Total Nitrogen Load</a:t>
            </a:r>
            <a:endParaRPr lang="en-US" b="1"/>
          </a:p>
        </c:rich>
      </c:tx>
      <c:layout>
        <c:manualLayout>
          <c:xMode val="edge"/>
          <c:yMode val="edge"/>
          <c:x val="0.27045122484689421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248770659656855"/>
          <c:y val="0.17473969500876216"/>
          <c:w val="0.79944839466194551"/>
          <c:h val="0.59305170784112682"/>
        </c:manualLayout>
      </c:layout>
      <c:barChart>
        <c:barDir val="col"/>
        <c:grouping val="clustered"/>
        <c:varyColors val="0"/>
        <c:ser>
          <c:idx val="0"/>
          <c:order val="0"/>
          <c:tx>
            <c:v>Little River Inlet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Analysis!$A$5:$A$11</c:f>
              <c:numCache>
                <c:formatCode>General</c:formatCode>
                <c:ptCount val="7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</c:numCache>
            </c:numRef>
          </c:cat>
          <c:val>
            <c:numRef>
              <c:f>Analysis!$F$5:$F$11</c:f>
              <c:numCache>
                <c:formatCode>0</c:formatCode>
                <c:ptCount val="7"/>
                <c:pt idx="0">
                  <c:v>9510.5146484375</c:v>
                </c:pt>
                <c:pt idx="1">
                  <c:v>5420.26123046875</c:v>
                </c:pt>
                <c:pt idx="2">
                  <c:v>24809.578125</c:v>
                </c:pt>
                <c:pt idx="3">
                  <c:v>19718.859375</c:v>
                </c:pt>
                <c:pt idx="4">
                  <c:v>15063.03125</c:v>
                </c:pt>
                <c:pt idx="5">
                  <c:v>5004.595703125</c:v>
                </c:pt>
                <c:pt idx="6">
                  <c:v>7377.3515625</c:v>
                </c:pt>
              </c:numCache>
            </c:numRef>
          </c:val>
        </c:ser>
        <c:ser>
          <c:idx val="1"/>
          <c:order val="1"/>
          <c:tx>
            <c:v>Ochlockonee River Inlet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Analysis!$A$5:$A$11</c:f>
              <c:numCache>
                <c:formatCode>General</c:formatCode>
                <c:ptCount val="7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</c:numCache>
            </c:numRef>
          </c:cat>
          <c:val>
            <c:numRef>
              <c:f>Analysis!$H$5:$H$11</c:f>
              <c:numCache>
                <c:formatCode>0</c:formatCode>
                <c:ptCount val="7"/>
                <c:pt idx="0">
                  <c:v>28401.76953125</c:v>
                </c:pt>
                <c:pt idx="1">
                  <c:v>19501.48828125</c:v>
                </c:pt>
                <c:pt idx="2">
                  <c:v>70474.796875</c:v>
                </c:pt>
                <c:pt idx="3">
                  <c:v>63315.46875</c:v>
                </c:pt>
                <c:pt idx="4">
                  <c:v>36295.3984375</c:v>
                </c:pt>
                <c:pt idx="5">
                  <c:v>16755.0546875</c:v>
                </c:pt>
                <c:pt idx="6">
                  <c:v>17156.66015625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0064088"/>
        <c:axId val="210063696"/>
      </c:barChart>
      <c:catAx>
        <c:axId val="210064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063696"/>
        <c:crosses val="autoZero"/>
        <c:auto val="1"/>
        <c:lblAlgn val="ctr"/>
        <c:lblOffset val="100"/>
        <c:noMultiLvlLbl val="0"/>
      </c:catAx>
      <c:valAx>
        <c:axId val="210063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Total Nitrogen (Kg/yr)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176103455818022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064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0578609521507265"/>
          <c:y val="0.18985867779754603"/>
          <c:w val="0.28625344469206587"/>
          <c:h val="0.1560843237267268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No Point Sources -</a:t>
            </a:r>
            <a:r>
              <a:rPr lang="en-US" b="1" baseline="0"/>
              <a:t> Total Phosphorus Load</a:t>
            </a:r>
            <a:endParaRPr lang="en-US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626159230096238"/>
          <c:y val="0.16708333333333336"/>
          <c:w val="0.80596062992125983"/>
          <c:h val="0.60010061242344703"/>
        </c:manualLayout>
      </c:layout>
      <c:barChart>
        <c:barDir val="col"/>
        <c:grouping val="clustered"/>
        <c:varyColors val="0"/>
        <c:ser>
          <c:idx val="0"/>
          <c:order val="0"/>
          <c:tx>
            <c:v>Little River Inlet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Analysis!$A$5:$A$11</c:f>
              <c:numCache>
                <c:formatCode>General</c:formatCode>
                <c:ptCount val="7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</c:numCache>
            </c:numRef>
          </c:cat>
          <c:val>
            <c:numRef>
              <c:f>Analysis!$G$5:$G$11</c:f>
              <c:numCache>
                <c:formatCode>0</c:formatCode>
                <c:ptCount val="7"/>
                <c:pt idx="0">
                  <c:v>1911.38146972656</c:v>
                </c:pt>
                <c:pt idx="1">
                  <c:v>1013.04229736328</c:v>
                </c:pt>
                <c:pt idx="2">
                  <c:v>5166.5400390625</c:v>
                </c:pt>
                <c:pt idx="3">
                  <c:v>3956.28100585938</c:v>
                </c:pt>
                <c:pt idx="4">
                  <c:v>3154.41430664063</c:v>
                </c:pt>
                <c:pt idx="5">
                  <c:v>906.52209472656295</c:v>
                </c:pt>
                <c:pt idx="6">
                  <c:v>1457.15795898438</c:v>
                </c:pt>
              </c:numCache>
            </c:numRef>
          </c:val>
        </c:ser>
        <c:ser>
          <c:idx val="1"/>
          <c:order val="1"/>
          <c:tx>
            <c:v>Ochlockonee River Inlet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Analysis!$A$5:$A$11</c:f>
              <c:numCache>
                <c:formatCode>General</c:formatCode>
                <c:ptCount val="7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</c:numCache>
            </c:numRef>
          </c:cat>
          <c:val>
            <c:numRef>
              <c:f>Analysis!$I$5:$I$11</c:f>
              <c:numCache>
                <c:formatCode>0</c:formatCode>
                <c:ptCount val="7"/>
                <c:pt idx="0">
                  <c:v>2083.85717773438</c:v>
                </c:pt>
                <c:pt idx="1">
                  <c:v>1405.25</c:v>
                </c:pt>
                <c:pt idx="2">
                  <c:v>5449.85693359375</c:v>
                </c:pt>
                <c:pt idx="3">
                  <c:v>4823.74560546875</c:v>
                </c:pt>
                <c:pt idx="4">
                  <c:v>2724.85131835938</c:v>
                </c:pt>
                <c:pt idx="5">
                  <c:v>1092.14770507813</c:v>
                </c:pt>
                <c:pt idx="6">
                  <c:v>1029.24450683594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0062912"/>
        <c:axId val="210062520"/>
      </c:barChart>
      <c:catAx>
        <c:axId val="210062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062520"/>
        <c:crosses val="autoZero"/>
        <c:auto val="1"/>
        <c:lblAlgn val="ctr"/>
        <c:lblOffset val="100"/>
        <c:noMultiLvlLbl val="0"/>
      </c:catAx>
      <c:valAx>
        <c:axId val="210062520"/>
        <c:scaling>
          <c:orientation val="minMax"/>
          <c:max val="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Total Phosphorus (Kg/yr)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176103455818022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062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787291729528594"/>
          <c:y val="0.21782817978653005"/>
          <c:w val="0.28625344469206587"/>
          <c:h val="0.1558348636461303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Percent Point Source Contribution to Lake Talquin</a:t>
            </a:r>
          </a:p>
        </c:rich>
      </c:tx>
      <c:layout>
        <c:manualLayout>
          <c:xMode val="edge"/>
          <c:yMode val="edge"/>
          <c:x val="0.15689767731129828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Little River TN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Analysis!$B$13</c:f>
              <c:strCache>
                <c:ptCount val="1"/>
                <c:pt idx="0">
                  <c:v>Point Source Contribution</c:v>
                </c:pt>
              </c:strCache>
            </c:strRef>
          </c:cat>
          <c:val>
            <c:numRef>
              <c:f>Analysis!$F$23</c:f>
              <c:numCache>
                <c:formatCode>0%</c:formatCode>
                <c:ptCount val="1"/>
                <c:pt idx="0">
                  <c:v>0.60490596577698175</c:v>
                </c:pt>
              </c:numCache>
            </c:numRef>
          </c:val>
        </c:ser>
        <c:ser>
          <c:idx val="1"/>
          <c:order val="1"/>
          <c:tx>
            <c:v>Little River TP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Analysis!$B$13</c:f>
              <c:strCache>
                <c:ptCount val="1"/>
                <c:pt idx="0">
                  <c:v>Point Source Contribution</c:v>
                </c:pt>
              </c:strCache>
            </c:strRef>
          </c:cat>
          <c:val>
            <c:numRef>
              <c:f>Analysis!$G$23</c:f>
              <c:numCache>
                <c:formatCode>0%</c:formatCode>
                <c:ptCount val="1"/>
                <c:pt idx="0">
                  <c:v>2.2272036262001672E-2</c:v>
                </c:pt>
              </c:numCache>
            </c:numRef>
          </c:val>
        </c:ser>
        <c:ser>
          <c:idx val="2"/>
          <c:order val="2"/>
          <c:tx>
            <c:v>Ochlockonee River TN</c:v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Analysis!$B$13</c:f>
              <c:strCache>
                <c:ptCount val="1"/>
                <c:pt idx="0">
                  <c:v>Point Source Contribution</c:v>
                </c:pt>
              </c:strCache>
            </c:strRef>
          </c:cat>
          <c:val>
            <c:numRef>
              <c:f>Analysis!$H$23</c:f>
              <c:numCache>
                <c:formatCode>0%</c:formatCode>
                <c:ptCount val="1"/>
                <c:pt idx="0">
                  <c:v>0.36023697291047668</c:v>
                </c:pt>
              </c:numCache>
            </c:numRef>
          </c:val>
        </c:ser>
        <c:ser>
          <c:idx val="3"/>
          <c:order val="3"/>
          <c:tx>
            <c:v>Ochlockonee River TP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Analysis!$B$13</c:f>
              <c:strCache>
                <c:ptCount val="1"/>
                <c:pt idx="0">
                  <c:v>Point Source Contribution</c:v>
                </c:pt>
              </c:strCache>
            </c:strRef>
          </c:cat>
          <c:val>
            <c:numRef>
              <c:f>Analysis!$I$23</c:f>
              <c:numCache>
                <c:formatCode>0%</c:formatCode>
                <c:ptCount val="1"/>
                <c:pt idx="0">
                  <c:v>0.57154677665208831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0060168"/>
        <c:axId val="210059776"/>
      </c:barChart>
      <c:catAx>
        <c:axId val="210060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Nutrients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059776"/>
        <c:crosses val="autoZero"/>
        <c:auto val="1"/>
        <c:lblAlgn val="ctr"/>
        <c:lblOffset val="100"/>
        <c:noMultiLvlLbl val="0"/>
      </c:catAx>
      <c:valAx>
        <c:axId val="21005977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 of Total Load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0601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716119860017501"/>
          <c:y val="0.39488298337707789"/>
          <c:w val="0.26852732849342265"/>
          <c:h val="0.3125021872265967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Daily Average Flow for Year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1"/>
          <c:order val="0"/>
          <c:tx>
            <c:strRef>
              <c:f>Analysis!$B$26</c:f>
              <c:strCache>
                <c:ptCount val="1"/>
                <c:pt idx="0">
                  <c:v>Little River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Analysis!$A$27:$A$33</c:f>
              <c:numCache>
                <c:formatCode>General</c:formatCode>
                <c:ptCount val="7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</c:numCache>
            </c:numRef>
          </c:cat>
          <c:val>
            <c:numRef>
              <c:f>Analysis!$B$27:$B$33</c:f>
              <c:numCache>
                <c:formatCode>0.00</c:formatCode>
                <c:ptCount val="7"/>
                <c:pt idx="0">
                  <c:v>4.6902837753295898</c:v>
                </c:pt>
                <c:pt idx="1">
                  <c:v>2.7113802433013898</c:v>
                </c:pt>
                <c:pt idx="2">
                  <c:v>11.7994298934937</c:v>
                </c:pt>
                <c:pt idx="3">
                  <c:v>9.2976341247558594</c:v>
                </c:pt>
                <c:pt idx="4">
                  <c:v>7.9826278686523402</c:v>
                </c:pt>
                <c:pt idx="5">
                  <c:v>2.7071299552917498</c:v>
                </c:pt>
                <c:pt idx="6">
                  <c:v>3.99676537513733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Analysis!$C$26</c:f>
              <c:strCache>
                <c:ptCount val="1"/>
                <c:pt idx="0">
                  <c:v>Ochlockonee River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Analysis!$A$27:$A$33</c:f>
              <c:numCache>
                <c:formatCode>General</c:formatCode>
                <c:ptCount val="7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</c:numCache>
            </c:numRef>
          </c:cat>
          <c:val>
            <c:numRef>
              <c:f>Analysis!$C$27:$C$33</c:f>
              <c:numCache>
                <c:formatCode>0.00</c:formatCode>
                <c:ptCount val="7"/>
                <c:pt idx="0">
                  <c:v>14.878394126892101</c:v>
                </c:pt>
                <c:pt idx="1">
                  <c:v>10.3360080718994</c:v>
                </c:pt>
                <c:pt idx="2">
                  <c:v>33.757911682128899</c:v>
                </c:pt>
                <c:pt idx="3">
                  <c:v>26.959716796875</c:v>
                </c:pt>
                <c:pt idx="4">
                  <c:v>20.668838500976602</c:v>
                </c:pt>
                <c:pt idx="5">
                  <c:v>8.9381914138793892</c:v>
                </c:pt>
                <c:pt idx="6">
                  <c:v>9.0430488586425799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0058992"/>
        <c:axId val="210058600"/>
      </c:lineChart>
      <c:catAx>
        <c:axId val="210058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058600"/>
        <c:crosses val="autoZero"/>
        <c:auto val="1"/>
        <c:lblAlgn val="ctr"/>
        <c:lblOffset val="100"/>
        <c:noMultiLvlLbl val="0"/>
      </c:catAx>
      <c:valAx>
        <c:axId val="210058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Flow (cms)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058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Total Nitrogen Load to Lake Talquin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Analysis!$D$3</c:f>
              <c:strCache>
                <c:ptCount val="1"/>
                <c:pt idx="0">
                  <c:v>Ochlockonee River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(Analysis!$B$3,Analysis!$D$3)</c:f>
              <c:strCache>
                <c:ptCount val="2"/>
                <c:pt idx="0">
                  <c:v>Little River</c:v>
                </c:pt>
                <c:pt idx="1">
                  <c:v>Ochlockonee River</c:v>
                </c:pt>
              </c:strCache>
            </c:strRef>
          </c:cat>
          <c:val>
            <c:numRef>
              <c:f>(Analysis!$B$12,Analysis!$D$12)</c:f>
              <c:numCache>
                <c:formatCode>0</c:formatCode>
                <c:ptCount val="2"/>
                <c:pt idx="0">
                  <c:v>29159.904715401786</c:v>
                </c:pt>
                <c:pt idx="1">
                  <c:v>52921.721261160717</c:v>
                </c:pt>
              </c:numCache>
            </c:numRef>
          </c:val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Total Phosphorus Load to Lake Talquin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Analysis!$D$3</c:f>
              <c:strCache>
                <c:ptCount val="1"/>
                <c:pt idx="0">
                  <c:v>Ochlockonee River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(Analysis!$B$3,Analysis!$D$3)</c:f>
              <c:strCache>
                <c:ptCount val="2"/>
                <c:pt idx="0">
                  <c:v>Little River</c:v>
                </c:pt>
                <c:pt idx="1">
                  <c:v>Ochlockonee River</c:v>
                </c:pt>
              </c:strCache>
            </c:strRef>
          </c:cat>
          <c:val>
            <c:numRef>
              <c:f>(Analysis!$C$12,Analysis!$E$12)</c:f>
              <c:numCache>
                <c:formatCode>0</c:formatCode>
                <c:ptCount val="2"/>
                <c:pt idx="0">
                  <c:v>2549.7669503348225</c:v>
                </c:pt>
                <c:pt idx="1">
                  <c:v>5677.7776925223234</c:v>
                </c:pt>
              </c:numCache>
            </c:numRef>
          </c:val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Percent NonPoint Source Contribution to Lake Talquin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Little River TN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Analysis!$E$24</c:f>
              <c:strCache>
                <c:ptCount val="1"/>
                <c:pt idx="0">
                  <c:v>NPS Contribution</c:v>
                </c:pt>
              </c:strCache>
            </c:strRef>
          </c:cat>
          <c:val>
            <c:numRef>
              <c:f>Analysis!$F$24</c:f>
              <c:numCache>
                <c:formatCode>0%</c:formatCode>
                <c:ptCount val="1"/>
                <c:pt idx="0">
                  <c:v>0.39509403422301825</c:v>
                </c:pt>
              </c:numCache>
            </c:numRef>
          </c:val>
        </c:ser>
        <c:ser>
          <c:idx val="1"/>
          <c:order val="1"/>
          <c:tx>
            <c:v>Little River TP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Analysis!$E$24</c:f>
              <c:strCache>
                <c:ptCount val="1"/>
                <c:pt idx="0">
                  <c:v>NPS Contribution</c:v>
                </c:pt>
              </c:strCache>
            </c:strRef>
          </c:cat>
          <c:val>
            <c:numRef>
              <c:f>Analysis!$G$24</c:f>
              <c:numCache>
                <c:formatCode>0%</c:formatCode>
                <c:ptCount val="1"/>
                <c:pt idx="0">
                  <c:v>0.97772796373799831</c:v>
                </c:pt>
              </c:numCache>
            </c:numRef>
          </c:val>
        </c:ser>
        <c:ser>
          <c:idx val="2"/>
          <c:order val="2"/>
          <c:tx>
            <c:v>Ochlockonee River TN</c:v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Analysis!$E$24</c:f>
              <c:strCache>
                <c:ptCount val="1"/>
                <c:pt idx="0">
                  <c:v>NPS Contribution</c:v>
                </c:pt>
              </c:strCache>
            </c:strRef>
          </c:cat>
          <c:val>
            <c:numRef>
              <c:f>Analysis!$H$24</c:f>
              <c:numCache>
                <c:formatCode>0%</c:formatCode>
                <c:ptCount val="1"/>
                <c:pt idx="0">
                  <c:v>0.63976302708952337</c:v>
                </c:pt>
              </c:numCache>
            </c:numRef>
          </c:val>
        </c:ser>
        <c:ser>
          <c:idx val="3"/>
          <c:order val="3"/>
          <c:tx>
            <c:v>Ochlockonee River TP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Analysis!$E$24</c:f>
              <c:strCache>
                <c:ptCount val="1"/>
                <c:pt idx="0">
                  <c:v>NPS Contribution</c:v>
                </c:pt>
              </c:strCache>
            </c:strRef>
          </c:cat>
          <c:val>
            <c:numRef>
              <c:f>Analysis!$I$24</c:f>
              <c:numCache>
                <c:formatCode>0%</c:formatCode>
                <c:ptCount val="1"/>
                <c:pt idx="0">
                  <c:v>0.42845322334791169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0061344"/>
        <c:axId val="210061736"/>
      </c:barChart>
      <c:catAx>
        <c:axId val="2100613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Nutrients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061736"/>
        <c:crosses val="autoZero"/>
        <c:auto val="1"/>
        <c:lblAlgn val="ctr"/>
        <c:lblOffset val="100"/>
        <c:noMultiLvlLbl val="0"/>
      </c:catAx>
      <c:valAx>
        <c:axId val="21006173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 of Total Load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061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716119860017501"/>
          <c:y val="0.39488298337707789"/>
          <c:w val="0.26620691574201627"/>
          <c:h val="0.320169112346919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Little river Total nitrogen sources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Analysis!$A$39</c:f>
              <c:strCache>
                <c:ptCount val="1"/>
                <c:pt idx="0">
                  <c:v>Little River TN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Lbls>
            <c:dLbl>
              <c:idx val="0"/>
              <c:spPr>
                <a:solidFill>
                  <a:sysClr val="window" lastClr="FFFFFF"/>
                </a:solidFill>
                <a:ln>
                  <a:solidFill>
                    <a:srgbClr val="5B9BD5"/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dLbl>
              <c:idx val="1"/>
              <c:spPr>
                <a:solidFill>
                  <a:sysClr val="window" lastClr="FFFFFF"/>
                </a:solidFill>
                <a:ln>
                  <a:solidFill>
                    <a:srgbClr val="5B9BD5"/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rgbClr val="5B9BD5"/>
                </a:solidFill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Analysis!$B$38:$C$38</c:f>
              <c:strCache>
                <c:ptCount val="2"/>
                <c:pt idx="0">
                  <c:v>Point</c:v>
                </c:pt>
                <c:pt idx="1">
                  <c:v>Non Point</c:v>
                </c:pt>
              </c:strCache>
            </c:strRef>
          </c:cat>
          <c:val>
            <c:numRef>
              <c:f>Analysis!$B$39:$C$39</c:f>
              <c:numCache>
                <c:formatCode>0</c:formatCode>
                <c:ptCount val="2"/>
                <c:pt idx="0" formatCode="General">
                  <c:v>17639.00032383488</c:v>
                </c:pt>
                <c:pt idx="1">
                  <c:v>11520.904391566904</c:v>
                </c:pt>
              </c:numCache>
            </c:numRef>
          </c:val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n-US" sz="1200" b="1" i="0" u="none" strike="noStrike" kern="1200" cap="all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200" b="1" i="0" u="none" strike="noStrike" kern="1200" cap="all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rPr>
              <a:t>Ochlockonee River Total nitrogen sources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en-US" sz="1200" b="1" i="0" u="none" strike="noStrike" kern="1200" cap="all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Analysis!$A$40</c:f>
              <c:strCache>
                <c:ptCount val="1"/>
                <c:pt idx="0">
                  <c:v>Ochlockonee TN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Lbls>
            <c:dLbl>
              <c:idx val="0"/>
              <c:spPr>
                <a:solidFill>
                  <a:sysClr val="window" lastClr="FFFFFF"/>
                </a:solidFill>
                <a:ln>
                  <a:solidFill>
                    <a:srgbClr val="5B9BD5"/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dLbl>
              <c:idx val="1"/>
              <c:spPr>
                <a:solidFill>
                  <a:sysClr val="window" lastClr="FFFFFF"/>
                </a:solidFill>
                <a:ln>
                  <a:solidFill>
                    <a:srgbClr val="5B9BD5"/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rgbClr val="5B9BD5"/>
                </a:solidFill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Analysis!$B$38:$C$38</c:f>
              <c:strCache>
                <c:ptCount val="2"/>
                <c:pt idx="0">
                  <c:v>Point</c:v>
                </c:pt>
                <c:pt idx="1">
                  <c:v>Non Point</c:v>
                </c:pt>
              </c:strCache>
            </c:strRef>
          </c:cat>
          <c:val>
            <c:numRef>
              <c:f>Analysis!$B$40:$C$40</c:f>
              <c:numCache>
                <c:formatCode>0</c:formatCode>
                <c:ptCount val="2"/>
                <c:pt idx="0">
                  <c:v>19064.360668332552</c:v>
                </c:pt>
                <c:pt idx="1">
                  <c:v>33857.360592828169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n-US" sz="1200" b="1" i="0" u="none" strike="noStrike" kern="1200" cap="all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200" b="1" i="0" u="none" strike="noStrike" kern="1200" cap="all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rPr>
              <a:t>Little River total phosphorus sources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en-US" sz="1200" b="1" i="0" u="none" strike="noStrike" kern="1200" cap="all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Analysis!$A$41</c:f>
              <c:strCache>
                <c:ptCount val="1"/>
                <c:pt idx="0">
                  <c:v>Little River TP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Lbls>
            <c:dLbl>
              <c:idx val="0"/>
              <c:spPr>
                <a:solidFill>
                  <a:sysClr val="window" lastClr="FFFFFF"/>
                </a:solidFill>
                <a:ln>
                  <a:solidFill>
                    <a:srgbClr val="5B9BD5"/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dLbl>
              <c:idx val="1"/>
              <c:spPr>
                <a:solidFill>
                  <a:sysClr val="window" lastClr="FFFFFF"/>
                </a:solidFill>
                <a:ln>
                  <a:solidFill>
                    <a:srgbClr val="5B9BD5"/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rgbClr val="5B9BD5"/>
                </a:solidFill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Analysis!$B$38:$C$38</c:f>
              <c:strCache>
                <c:ptCount val="2"/>
                <c:pt idx="0">
                  <c:v>Point</c:v>
                </c:pt>
                <c:pt idx="1">
                  <c:v>Non Point</c:v>
                </c:pt>
              </c:strCache>
            </c:strRef>
          </c:cat>
          <c:val>
            <c:numRef>
              <c:f>Analysis!$B$41:$C$41</c:f>
              <c:numCache>
                <c:formatCode>0</c:formatCode>
                <c:ptCount val="2"/>
                <c:pt idx="0" formatCode="General">
                  <c:v>56.788501977510585</c:v>
                </c:pt>
                <c:pt idx="1">
                  <c:v>2492.9784483573117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n-US" sz="1200" b="1" i="0" u="none" strike="noStrike" kern="1200" cap="all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200" b="1" i="0" u="none" strike="noStrike" kern="1200" cap="all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rPr>
              <a:t>Ochlockonee River Total phosphorus Sources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en-US" sz="1200" b="1" i="0" u="none" strike="noStrike" kern="1200" cap="all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Analysis!$A$42</c:f>
              <c:strCache>
                <c:ptCount val="1"/>
                <c:pt idx="0">
                  <c:v>Ochlockonee TP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Lbls>
            <c:dLbl>
              <c:idx val="0"/>
              <c:spPr>
                <a:solidFill>
                  <a:sysClr val="window" lastClr="FFFFFF"/>
                </a:solidFill>
                <a:ln>
                  <a:solidFill>
                    <a:srgbClr val="5B9BD5"/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dLbl>
              <c:idx val="1"/>
              <c:spPr>
                <a:solidFill>
                  <a:sysClr val="window" lastClr="FFFFFF"/>
                </a:solidFill>
                <a:ln>
                  <a:solidFill>
                    <a:srgbClr val="5B9BD5"/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rgbClr val="5B9BD5"/>
                </a:solidFill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Analysis!$B$38:$C$38</c:f>
              <c:strCache>
                <c:ptCount val="2"/>
                <c:pt idx="0">
                  <c:v>Point</c:v>
                </c:pt>
                <c:pt idx="1">
                  <c:v>Non Point</c:v>
                </c:pt>
              </c:strCache>
            </c:strRef>
          </c:cat>
          <c:val>
            <c:numRef>
              <c:f>Analysis!$B$42:$C$42</c:f>
              <c:numCache>
                <c:formatCode>0</c:formatCode>
                <c:ptCount val="2"/>
                <c:pt idx="0" formatCode="General">
                  <c:v>3245.1155387082658</c:v>
                </c:pt>
                <c:pt idx="1">
                  <c:v>2432.6621538140575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Land Area per State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Lbls>
            <c:dLbl>
              <c:idx val="0"/>
              <c:spPr>
                <a:solidFill>
                  <a:sysClr val="window" lastClr="FFFFFF"/>
                </a:solidFill>
                <a:ln>
                  <a:solidFill>
                    <a:srgbClr val="5B9BD5"/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dLbl>
              <c:idx val="1"/>
              <c:spPr>
                <a:solidFill>
                  <a:sysClr val="window" lastClr="FFFFFF"/>
                </a:solidFill>
                <a:ln>
                  <a:solidFill>
                    <a:srgbClr val="5B9BD5"/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rgbClr val="5B9BD5"/>
                </a:solidFill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Analysis!$T$46:$U$46</c:f>
              <c:strCache>
                <c:ptCount val="2"/>
                <c:pt idx="0">
                  <c:v>FL</c:v>
                </c:pt>
                <c:pt idx="1">
                  <c:v>GA</c:v>
                </c:pt>
              </c:strCache>
            </c:strRef>
          </c:cat>
          <c:val>
            <c:numRef>
              <c:f>Analysis!$T$47:$U$47</c:f>
              <c:numCache>
                <c:formatCode>General</c:formatCode>
                <c:ptCount val="2"/>
                <c:pt idx="0">
                  <c:v>270721.80100000004</c:v>
                </c:pt>
                <c:pt idx="1">
                  <c:v>738950.29699999979</c:v>
                </c:pt>
              </c:numCache>
            </c:numRef>
          </c:val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</a:t>
            </a:r>
            <a:r>
              <a:rPr lang="en-US" baseline="0"/>
              <a:t> Nitrogen Load Little River by State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'Load at State Line'!$A$11:$C$11</c:f>
              <c:strCache>
                <c:ptCount val="1"/>
                <c:pt idx="0">
                  <c:v>Total Nitrogen -- Load from Georgia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'Load at State Line'!$A$13:$A$19</c:f>
              <c:numCache>
                <c:formatCode>m/d/yyyy</c:formatCode>
                <c:ptCount val="7"/>
                <c:pt idx="0">
                  <c:v>38718</c:v>
                </c:pt>
                <c:pt idx="1">
                  <c:v>39083</c:v>
                </c:pt>
                <c:pt idx="2">
                  <c:v>39448</c:v>
                </c:pt>
                <c:pt idx="3">
                  <c:v>39814</c:v>
                </c:pt>
                <c:pt idx="4">
                  <c:v>40179</c:v>
                </c:pt>
                <c:pt idx="5">
                  <c:v>40544</c:v>
                </c:pt>
                <c:pt idx="6">
                  <c:v>40909</c:v>
                </c:pt>
              </c:numCache>
            </c:numRef>
          </c:cat>
          <c:val>
            <c:numRef>
              <c:f>'Load at State Line'!$B$13:$B$19</c:f>
              <c:numCache>
                <c:formatCode>0</c:formatCode>
                <c:ptCount val="7"/>
                <c:pt idx="0">
                  <c:v>21284.897827148441</c:v>
                </c:pt>
                <c:pt idx="1">
                  <c:v>13480.025146484375</c:v>
                </c:pt>
                <c:pt idx="2">
                  <c:v>32803.642150878906</c:v>
                </c:pt>
                <c:pt idx="3">
                  <c:v>28095.156372070309</c:v>
                </c:pt>
                <c:pt idx="4">
                  <c:v>24138.137084960938</c:v>
                </c:pt>
                <c:pt idx="5">
                  <c:v>17195.098114013672</c:v>
                </c:pt>
                <c:pt idx="6">
                  <c:v>22444.412109375</c:v>
                </c:pt>
              </c:numCache>
            </c:numRef>
          </c:val>
        </c:ser>
        <c:ser>
          <c:idx val="1"/>
          <c:order val="1"/>
          <c:tx>
            <c:strRef>
              <c:f>'Load at State Line'!$A$22:$C$22</c:f>
              <c:strCache>
                <c:ptCount val="1"/>
                <c:pt idx="0">
                  <c:v>Total Nitrogen -- Load from Florida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'Load at State Line'!$A$13:$A$19</c:f>
              <c:numCache>
                <c:formatCode>m/d/yyyy</c:formatCode>
                <c:ptCount val="7"/>
                <c:pt idx="0">
                  <c:v>38718</c:v>
                </c:pt>
                <c:pt idx="1">
                  <c:v>39083</c:v>
                </c:pt>
                <c:pt idx="2">
                  <c:v>39448</c:v>
                </c:pt>
                <c:pt idx="3">
                  <c:v>39814</c:v>
                </c:pt>
                <c:pt idx="4">
                  <c:v>40179</c:v>
                </c:pt>
                <c:pt idx="5">
                  <c:v>40544</c:v>
                </c:pt>
                <c:pt idx="6">
                  <c:v>40909</c:v>
                </c:pt>
              </c:numCache>
            </c:numRef>
          </c:cat>
          <c:val>
            <c:numRef>
              <c:f>'Load at State Line'!$B$24:$B$30</c:f>
              <c:numCache>
                <c:formatCode>0</c:formatCode>
                <c:ptCount val="7"/>
                <c:pt idx="0">
                  <c:v>3947.8326416015589</c:v>
                </c:pt>
                <c:pt idx="1">
                  <c:v>2823.348876953125</c:v>
                </c:pt>
                <c:pt idx="2">
                  <c:v>12893.389099121094</c:v>
                </c:pt>
                <c:pt idx="3">
                  <c:v>12468.296752929691</c:v>
                </c:pt>
                <c:pt idx="4">
                  <c:v>6896.4117431640625</c:v>
                </c:pt>
                <c:pt idx="5">
                  <c:v>2894.2339172363281</c:v>
                </c:pt>
                <c:pt idx="6">
                  <c:v>2754.451171875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4487176"/>
        <c:axId val="214487568"/>
      </c:barChart>
      <c:dateAx>
        <c:axId val="214487176"/>
        <c:scaling>
          <c:orientation val="minMax"/>
        </c:scaling>
        <c:delete val="0"/>
        <c:axPos val="b"/>
        <c:numFmt formatCode="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487568"/>
        <c:crosses val="autoZero"/>
        <c:auto val="1"/>
        <c:lblOffset val="100"/>
        <c:baseTimeUnit val="years"/>
      </c:dateAx>
      <c:valAx>
        <c:axId val="214487568"/>
        <c:scaling>
          <c:orientation val="minMax"/>
          <c:max val="9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Kg/Yr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487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</a:t>
            </a:r>
            <a:r>
              <a:rPr lang="en-US" baseline="0"/>
              <a:t> Nitrogen Load Ochlockonee River by State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'Load at State Line'!$A$11:$C$11</c:f>
              <c:strCache>
                <c:ptCount val="1"/>
                <c:pt idx="0">
                  <c:v>Total Nitrogen -- Load from Georgia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'Load at State Line'!$A$13:$A$19</c:f>
              <c:numCache>
                <c:formatCode>m/d/yyyy</c:formatCode>
                <c:ptCount val="7"/>
                <c:pt idx="0">
                  <c:v>38718</c:v>
                </c:pt>
                <c:pt idx="1">
                  <c:v>39083</c:v>
                </c:pt>
                <c:pt idx="2">
                  <c:v>39448</c:v>
                </c:pt>
                <c:pt idx="3">
                  <c:v>39814</c:v>
                </c:pt>
                <c:pt idx="4">
                  <c:v>40179</c:v>
                </c:pt>
                <c:pt idx="5">
                  <c:v>40544</c:v>
                </c:pt>
                <c:pt idx="6">
                  <c:v>40909</c:v>
                </c:pt>
              </c:numCache>
            </c:numRef>
          </c:cat>
          <c:val>
            <c:numRef>
              <c:f>'Load at State Line'!$C$13:$C$19</c:f>
              <c:numCache>
                <c:formatCode>0</c:formatCode>
                <c:ptCount val="7"/>
                <c:pt idx="0">
                  <c:v>41120.41015625</c:v>
                </c:pt>
                <c:pt idx="1">
                  <c:v>33271.9453125</c:v>
                </c:pt>
                <c:pt idx="2">
                  <c:v>82575.4140625</c:v>
                </c:pt>
                <c:pt idx="3">
                  <c:v>74581.34375</c:v>
                </c:pt>
                <c:pt idx="4">
                  <c:v>48764.18359375</c:v>
                </c:pt>
                <c:pt idx="5">
                  <c:v>28786.26171875</c:v>
                </c:pt>
                <c:pt idx="6">
                  <c:v>28362.94921875</c:v>
                </c:pt>
              </c:numCache>
            </c:numRef>
          </c:val>
        </c:ser>
        <c:ser>
          <c:idx val="3"/>
          <c:order val="1"/>
          <c:tx>
            <c:strRef>
              <c:f>'Load at State Line'!$A$22:$C$22</c:f>
              <c:strCache>
                <c:ptCount val="1"/>
                <c:pt idx="0">
                  <c:v>Total Nitrogen -- Load from Florida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'Load at State Line'!$A$13:$A$19</c:f>
              <c:numCache>
                <c:formatCode>m/d/yyyy</c:formatCode>
                <c:ptCount val="7"/>
                <c:pt idx="0">
                  <c:v>38718</c:v>
                </c:pt>
                <c:pt idx="1">
                  <c:v>39083</c:v>
                </c:pt>
                <c:pt idx="2">
                  <c:v>39448</c:v>
                </c:pt>
                <c:pt idx="3">
                  <c:v>39814</c:v>
                </c:pt>
                <c:pt idx="4">
                  <c:v>40179</c:v>
                </c:pt>
                <c:pt idx="5">
                  <c:v>40544</c:v>
                </c:pt>
                <c:pt idx="6">
                  <c:v>40909</c:v>
                </c:pt>
              </c:numCache>
            </c:numRef>
          </c:cat>
          <c:val>
            <c:numRef>
              <c:f>'Load at State Line'!$C$24:$C$30</c:f>
              <c:numCache>
                <c:formatCode>0</c:formatCode>
                <c:ptCount val="7"/>
                <c:pt idx="0">
                  <c:v>3948.31640625</c:v>
                </c:pt>
                <c:pt idx="1">
                  <c:v>2342.6484375</c:v>
                </c:pt>
                <c:pt idx="2">
                  <c:v>7987.125</c:v>
                </c:pt>
                <c:pt idx="3">
                  <c:v>7451.9296875</c:v>
                </c:pt>
                <c:pt idx="4">
                  <c:v>6198.50390625</c:v>
                </c:pt>
                <c:pt idx="5">
                  <c:v>2033.833984375</c:v>
                </c:pt>
                <c:pt idx="6">
                  <c:v>3027.18359375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4488352"/>
        <c:axId val="214488744"/>
      </c:barChart>
      <c:dateAx>
        <c:axId val="214488352"/>
        <c:scaling>
          <c:orientation val="minMax"/>
        </c:scaling>
        <c:delete val="0"/>
        <c:axPos val="b"/>
        <c:numFmt formatCode="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488744"/>
        <c:crosses val="autoZero"/>
        <c:auto val="1"/>
        <c:lblOffset val="100"/>
        <c:baseTimeUnit val="years"/>
      </c:dateAx>
      <c:valAx>
        <c:axId val="214488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Kg/Yr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488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Percent Total Nitrogen Load by State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Lbls>
            <c:dLbl>
              <c:idx val="0"/>
              <c:spPr>
                <a:solidFill>
                  <a:sysClr val="window" lastClr="FFFFFF"/>
                </a:solidFill>
                <a:ln>
                  <a:solidFill>
                    <a:srgbClr val="5B9BD5"/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dLbl>
              <c:idx val="1"/>
              <c:spPr>
                <a:solidFill>
                  <a:sysClr val="window" lastClr="FFFFFF"/>
                </a:solidFill>
                <a:ln>
                  <a:solidFill>
                    <a:srgbClr val="5B9BD5"/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rgbClr val="5B9BD5"/>
                </a:solidFill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'Load at State Line'!$D$24:$E$24</c:f>
              <c:strCache>
                <c:ptCount val="2"/>
                <c:pt idx="0">
                  <c:v>Little River Florida</c:v>
                </c:pt>
                <c:pt idx="1">
                  <c:v>Little River Georgia</c:v>
                </c:pt>
              </c:strCache>
            </c:strRef>
          </c:cat>
          <c:val>
            <c:numRef>
              <c:f>'Load at State Line'!$D$25:$E$25</c:f>
              <c:numCache>
                <c:formatCode>0</c:formatCode>
                <c:ptCount val="2"/>
                <c:pt idx="0">
                  <c:v>6382.5663146972656</c:v>
                </c:pt>
                <c:pt idx="1">
                  <c:v>22777.338400704521</c:v>
                </c:pt>
              </c:numCache>
            </c:numRef>
          </c:val>
        </c:ser>
        <c:dLbls>
          <c:dLblPos val="outEnd"/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</a:t>
            </a:r>
            <a:r>
              <a:rPr lang="en-US" baseline="0"/>
              <a:t> Phosphorus Load Little River by State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'Load at State Line'!$H$11:$J$11</c:f>
              <c:strCache>
                <c:ptCount val="1"/>
                <c:pt idx="0">
                  <c:v>Total Phosphorus -- Load from Georgia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'Load at State Line'!$A$13:$A$19</c:f>
              <c:numCache>
                <c:formatCode>m/d/yyyy</c:formatCode>
                <c:ptCount val="7"/>
                <c:pt idx="0">
                  <c:v>38718</c:v>
                </c:pt>
                <c:pt idx="1">
                  <c:v>39083</c:v>
                </c:pt>
                <c:pt idx="2">
                  <c:v>39448</c:v>
                </c:pt>
                <c:pt idx="3">
                  <c:v>39814</c:v>
                </c:pt>
                <c:pt idx="4">
                  <c:v>40179</c:v>
                </c:pt>
                <c:pt idx="5">
                  <c:v>40544</c:v>
                </c:pt>
                <c:pt idx="6">
                  <c:v>40909</c:v>
                </c:pt>
              </c:numCache>
            </c:numRef>
          </c:cat>
          <c:val>
            <c:numRef>
              <c:f>'Load at State Line'!$I$13:$I$19</c:f>
              <c:numCache>
                <c:formatCode>0</c:formatCode>
                <c:ptCount val="7"/>
                <c:pt idx="0">
                  <c:v>1377.4822692871089</c:v>
                </c:pt>
                <c:pt idx="1">
                  <c:v>668.33457946777401</c:v>
                </c:pt>
                <c:pt idx="2">
                  <c:v>2968.2855529785211</c:v>
                </c:pt>
                <c:pt idx="3">
                  <c:v>1857.673400878909</c:v>
                </c:pt>
                <c:pt idx="4">
                  <c:v>2117.0841979980469</c:v>
                </c:pt>
                <c:pt idx="5">
                  <c:v>546.4935379028326</c:v>
                </c:pt>
                <c:pt idx="6">
                  <c:v>1202.325561523438</c:v>
                </c:pt>
              </c:numCache>
            </c:numRef>
          </c:val>
        </c:ser>
        <c:ser>
          <c:idx val="1"/>
          <c:order val="1"/>
          <c:tx>
            <c:strRef>
              <c:f>'Load at State Line'!$H$22:$J$22</c:f>
              <c:strCache>
                <c:ptCount val="1"/>
                <c:pt idx="0">
                  <c:v>Total Phosphorus -- Load from Florida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'Load at State Line'!$A$13:$A$19</c:f>
              <c:numCache>
                <c:formatCode>m/d/yyyy</c:formatCode>
                <c:ptCount val="7"/>
                <c:pt idx="0">
                  <c:v>38718</c:v>
                </c:pt>
                <c:pt idx="1">
                  <c:v>39083</c:v>
                </c:pt>
                <c:pt idx="2">
                  <c:v>39448</c:v>
                </c:pt>
                <c:pt idx="3">
                  <c:v>39814</c:v>
                </c:pt>
                <c:pt idx="4">
                  <c:v>40179</c:v>
                </c:pt>
                <c:pt idx="5">
                  <c:v>40544</c:v>
                </c:pt>
                <c:pt idx="6">
                  <c:v>40909</c:v>
                </c:pt>
              </c:numCache>
            </c:numRef>
          </c:cat>
          <c:val>
            <c:numRef>
              <c:f>'Load at State Line'!$J$24:$J$30</c:f>
              <c:numCache>
                <c:formatCode>0</c:formatCode>
                <c:ptCount val="7"/>
                <c:pt idx="0">
                  <c:v>210.05859375</c:v>
                </c:pt>
                <c:pt idx="1">
                  <c:v>118.4345703125</c:v>
                </c:pt>
                <c:pt idx="2">
                  <c:v>456.7080078125</c:v>
                </c:pt>
                <c:pt idx="3">
                  <c:v>403.83251953125</c:v>
                </c:pt>
                <c:pt idx="4">
                  <c:v>339.37255859375</c:v>
                </c:pt>
                <c:pt idx="5">
                  <c:v>95.922119140630002</c:v>
                </c:pt>
                <c:pt idx="6">
                  <c:v>145.77319335938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4489920"/>
        <c:axId val="214490312"/>
      </c:barChart>
      <c:dateAx>
        <c:axId val="214489920"/>
        <c:scaling>
          <c:orientation val="minMax"/>
        </c:scaling>
        <c:delete val="0"/>
        <c:axPos val="b"/>
        <c:numFmt formatCode="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490312"/>
        <c:crosses val="autoZero"/>
        <c:auto val="1"/>
        <c:lblOffset val="100"/>
        <c:baseTimeUnit val="years"/>
      </c:dateAx>
      <c:valAx>
        <c:axId val="214490312"/>
        <c:scaling>
          <c:orientation val="minMax"/>
          <c:max val="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Kg/Yr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489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</a:t>
            </a:r>
            <a:r>
              <a:rPr lang="en-US" baseline="0"/>
              <a:t> Phosphorus Load Ochlockonee River by State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'Load at State Line'!$H$11:$J$11</c:f>
              <c:strCache>
                <c:ptCount val="1"/>
                <c:pt idx="0">
                  <c:v>Total Phosphorus -- Load from Georgia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</c:dPt>
          <c:cat>
            <c:numRef>
              <c:f>'Load at State Line'!$A$13:$A$19</c:f>
              <c:numCache>
                <c:formatCode>m/d/yyyy</c:formatCode>
                <c:ptCount val="7"/>
                <c:pt idx="0">
                  <c:v>38718</c:v>
                </c:pt>
                <c:pt idx="1">
                  <c:v>39083</c:v>
                </c:pt>
                <c:pt idx="2">
                  <c:v>39448</c:v>
                </c:pt>
                <c:pt idx="3">
                  <c:v>39814</c:v>
                </c:pt>
                <c:pt idx="4">
                  <c:v>40179</c:v>
                </c:pt>
                <c:pt idx="5">
                  <c:v>40544</c:v>
                </c:pt>
                <c:pt idx="6">
                  <c:v>40909</c:v>
                </c:pt>
              </c:numCache>
            </c:numRef>
          </c:cat>
          <c:val>
            <c:numRef>
              <c:f>'Load at State Line'!$J$13:$J$19</c:f>
              <c:numCache>
                <c:formatCode>0</c:formatCode>
                <c:ptCount val="7"/>
                <c:pt idx="0">
                  <c:v>4964.939453125</c:v>
                </c:pt>
                <c:pt idx="1">
                  <c:v>4857.11279296875</c:v>
                </c:pt>
                <c:pt idx="2">
                  <c:v>8682.931640625</c:v>
                </c:pt>
                <c:pt idx="3">
                  <c:v>7398.7822265625</c:v>
                </c:pt>
                <c:pt idx="4">
                  <c:v>5646.31396484375</c:v>
                </c:pt>
                <c:pt idx="5">
                  <c:v>3656.7626953125</c:v>
                </c:pt>
                <c:pt idx="6">
                  <c:v>2767.49951171875</c:v>
                </c:pt>
              </c:numCache>
            </c:numRef>
          </c:val>
        </c:ser>
        <c:ser>
          <c:idx val="3"/>
          <c:order val="1"/>
          <c:tx>
            <c:strRef>
              <c:f>'Load at State Line'!$H$22:$J$22</c:f>
              <c:strCache>
                <c:ptCount val="1"/>
                <c:pt idx="0">
                  <c:v>Total Phosphorus -- Load from Florida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'Load at State Line'!$A$13:$A$19</c:f>
              <c:numCache>
                <c:formatCode>m/d/yyyy</c:formatCode>
                <c:ptCount val="7"/>
                <c:pt idx="0">
                  <c:v>38718</c:v>
                </c:pt>
                <c:pt idx="1">
                  <c:v>39083</c:v>
                </c:pt>
                <c:pt idx="2">
                  <c:v>39448</c:v>
                </c:pt>
                <c:pt idx="3">
                  <c:v>39814</c:v>
                </c:pt>
                <c:pt idx="4">
                  <c:v>40179</c:v>
                </c:pt>
                <c:pt idx="5">
                  <c:v>40544</c:v>
                </c:pt>
                <c:pt idx="6">
                  <c:v>40909</c:v>
                </c:pt>
              </c:numCache>
            </c:numRef>
          </c:cat>
          <c:val>
            <c:numRef>
              <c:f>'Load at State Line'!$J$24:$J$30</c:f>
              <c:numCache>
                <c:formatCode>0</c:formatCode>
                <c:ptCount val="7"/>
                <c:pt idx="0">
                  <c:v>210.05859375</c:v>
                </c:pt>
                <c:pt idx="1">
                  <c:v>118.4345703125</c:v>
                </c:pt>
                <c:pt idx="2">
                  <c:v>456.7080078125</c:v>
                </c:pt>
                <c:pt idx="3">
                  <c:v>403.83251953125</c:v>
                </c:pt>
                <c:pt idx="4">
                  <c:v>339.37255859375</c:v>
                </c:pt>
                <c:pt idx="5">
                  <c:v>95.922119140630002</c:v>
                </c:pt>
                <c:pt idx="6">
                  <c:v>145.77319335938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4491096"/>
        <c:axId val="214491488"/>
      </c:barChart>
      <c:dateAx>
        <c:axId val="214491096"/>
        <c:scaling>
          <c:orientation val="minMax"/>
        </c:scaling>
        <c:delete val="0"/>
        <c:axPos val="b"/>
        <c:numFmt formatCode="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491488"/>
        <c:crosses val="autoZero"/>
        <c:auto val="1"/>
        <c:lblOffset val="100"/>
        <c:baseTimeUnit val="years"/>
      </c:dateAx>
      <c:valAx>
        <c:axId val="214491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Kg/Yr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491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Percent Total Phosphorus Load by State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Lbls>
            <c:dLbl>
              <c:idx val="0"/>
              <c:spPr>
                <a:solidFill>
                  <a:sysClr val="window" lastClr="FFFFFF"/>
                </a:solidFill>
                <a:ln>
                  <a:solidFill>
                    <a:srgbClr val="5B9BD5"/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dLbl>
              <c:idx val="1"/>
              <c:spPr>
                <a:solidFill>
                  <a:sysClr val="window" lastClr="FFFFFF"/>
                </a:solidFill>
                <a:ln>
                  <a:solidFill>
                    <a:srgbClr val="5B9BD5"/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rgbClr val="5B9BD5"/>
                </a:solidFill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'Load at State Line'!$K$24:$L$24</c:f>
              <c:strCache>
                <c:ptCount val="2"/>
                <c:pt idx="0">
                  <c:v>Ochlockonee River Florida</c:v>
                </c:pt>
                <c:pt idx="1">
                  <c:v>Ochlockonee River Georgia</c:v>
                </c:pt>
              </c:strCache>
            </c:strRef>
          </c:cat>
          <c:val>
            <c:numRef>
              <c:f>'Load at State Line'!$K$25:$L$25</c:f>
              <c:numCache>
                <c:formatCode>0</c:formatCode>
                <c:ptCount val="2"/>
                <c:pt idx="0">
                  <c:v>1015.8127931867319</c:v>
                </c:pt>
                <c:pt idx="1">
                  <c:v>1533.9541571480897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Relationship Id="rId6" Type="http://schemas.openxmlformats.org/officeDocument/2006/relationships/chart" Target="../charts/chart20.xml"/><Relationship Id="rId5" Type="http://schemas.openxmlformats.org/officeDocument/2006/relationships/chart" Target="../charts/chart19.xml"/><Relationship Id="rId4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571500</xdr:colOff>
      <xdr:row>0</xdr:row>
      <xdr:rowOff>109537</xdr:rowOff>
    </xdr:from>
    <xdr:to>
      <xdr:col>17</xdr:col>
      <xdr:colOff>266700</xdr:colOff>
      <xdr:row>14</xdr:row>
      <xdr:rowOff>166687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571500</xdr:colOff>
      <xdr:row>15</xdr:row>
      <xdr:rowOff>9525</xdr:rowOff>
    </xdr:from>
    <xdr:to>
      <xdr:col>17</xdr:col>
      <xdr:colOff>266700</xdr:colOff>
      <xdr:row>29</xdr:row>
      <xdr:rowOff>85725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333375</xdr:colOff>
      <xdr:row>0</xdr:row>
      <xdr:rowOff>114300</xdr:rowOff>
    </xdr:from>
    <xdr:to>
      <xdr:col>25</xdr:col>
      <xdr:colOff>28575</xdr:colOff>
      <xdr:row>14</xdr:row>
      <xdr:rowOff>171450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333375</xdr:colOff>
      <xdr:row>15</xdr:row>
      <xdr:rowOff>9525</xdr:rowOff>
    </xdr:from>
    <xdr:to>
      <xdr:col>25</xdr:col>
      <xdr:colOff>28575</xdr:colOff>
      <xdr:row>29</xdr:row>
      <xdr:rowOff>85725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571500</xdr:colOff>
      <xdr:row>29</xdr:row>
      <xdr:rowOff>119062</xdr:rowOff>
    </xdr:from>
    <xdr:to>
      <xdr:col>17</xdr:col>
      <xdr:colOff>266700</xdr:colOff>
      <xdr:row>44</xdr:row>
      <xdr:rowOff>4762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219075</xdr:colOff>
      <xdr:row>29</xdr:row>
      <xdr:rowOff>100012</xdr:rowOff>
    </xdr:from>
    <xdr:to>
      <xdr:col>9</xdr:col>
      <xdr:colOff>504825</xdr:colOff>
      <xdr:row>43</xdr:row>
      <xdr:rowOff>176212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</xdr:col>
      <xdr:colOff>220718</xdr:colOff>
      <xdr:row>44</xdr:row>
      <xdr:rowOff>177623</xdr:rowOff>
    </xdr:from>
    <xdr:to>
      <xdr:col>9</xdr:col>
      <xdr:colOff>522452</xdr:colOff>
      <xdr:row>59</xdr:row>
      <xdr:rowOff>61790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582705</xdr:colOff>
      <xdr:row>44</xdr:row>
      <xdr:rowOff>33618</xdr:rowOff>
    </xdr:from>
    <xdr:to>
      <xdr:col>17</xdr:col>
      <xdr:colOff>358588</xdr:colOff>
      <xdr:row>59</xdr:row>
      <xdr:rowOff>11205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328448</xdr:colOff>
      <xdr:row>29</xdr:row>
      <xdr:rowOff>120431</xdr:rowOff>
    </xdr:from>
    <xdr:to>
      <xdr:col>25</xdr:col>
      <xdr:colOff>23647</xdr:colOff>
      <xdr:row>44</xdr:row>
      <xdr:rowOff>6131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</xdr:col>
      <xdr:colOff>224117</xdr:colOff>
      <xdr:row>60</xdr:row>
      <xdr:rowOff>6724</xdr:rowOff>
    </xdr:from>
    <xdr:to>
      <xdr:col>9</xdr:col>
      <xdr:colOff>493058</xdr:colOff>
      <xdr:row>74</xdr:row>
      <xdr:rowOff>82924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</xdr:col>
      <xdr:colOff>224117</xdr:colOff>
      <xdr:row>74</xdr:row>
      <xdr:rowOff>179294</xdr:rowOff>
    </xdr:from>
    <xdr:to>
      <xdr:col>9</xdr:col>
      <xdr:colOff>493058</xdr:colOff>
      <xdr:row>89</xdr:row>
      <xdr:rowOff>64994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10</xdr:col>
      <xdr:colOff>0</xdr:colOff>
      <xdr:row>60</xdr:row>
      <xdr:rowOff>0</xdr:rowOff>
    </xdr:from>
    <xdr:to>
      <xdr:col>17</xdr:col>
      <xdr:colOff>336176</xdr:colOff>
      <xdr:row>74</xdr:row>
      <xdr:rowOff>76200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10</xdr:col>
      <xdr:colOff>0</xdr:colOff>
      <xdr:row>75</xdr:row>
      <xdr:rowOff>0</xdr:rowOff>
    </xdr:from>
    <xdr:to>
      <xdr:col>17</xdr:col>
      <xdr:colOff>336176</xdr:colOff>
      <xdr:row>89</xdr:row>
      <xdr:rowOff>76200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17</xdr:col>
      <xdr:colOff>435428</xdr:colOff>
      <xdr:row>47</xdr:row>
      <xdr:rowOff>152399</xdr:rowOff>
    </xdr:from>
    <xdr:to>
      <xdr:col>26</xdr:col>
      <xdr:colOff>204106</xdr:colOff>
      <xdr:row>65</xdr:row>
      <xdr:rowOff>163285</xdr:rowOff>
    </xdr:to>
    <xdr:graphicFrame macro="">
      <xdr:nvGraphicFramePr>
        <xdr:cNvPr id="15" name="Chart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32</xdr:row>
      <xdr:rowOff>66674</xdr:rowOff>
    </xdr:from>
    <xdr:to>
      <xdr:col>5</xdr:col>
      <xdr:colOff>571499</xdr:colOff>
      <xdr:row>51</xdr:row>
      <xdr:rowOff>190499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52</xdr:row>
      <xdr:rowOff>123825</xdr:rowOff>
    </xdr:from>
    <xdr:to>
      <xdr:col>5</xdr:col>
      <xdr:colOff>561975</xdr:colOff>
      <xdr:row>70</xdr:row>
      <xdr:rowOff>180975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71</xdr:row>
      <xdr:rowOff>180974</xdr:rowOff>
    </xdr:from>
    <xdr:to>
      <xdr:col>5</xdr:col>
      <xdr:colOff>600075</xdr:colOff>
      <xdr:row>89</xdr:row>
      <xdr:rowOff>95249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0</xdr:colOff>
      <xdr:row>32</xdr:row>
      <xdr:rowOff>0</xdr:rowOff>
    </xdr:from>
    <xdr:to>
      <xdr:col>13</xdr:col>
      <xdr:colOff>28574</xdr:colOff>
      <xdr:row>51</xdr:row>
      <xdr:rowOff>123825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0</xdr:colOff>
      <xdr:row>53</xdr:row>
      <xdr:rowOff>0</xdr:rowOff>
    </xdr:from>
    <xdr:to>
      <xdr:col>13</xdr:col>
      <xdr:colOff>19050</xdr:colOff>
      <xdr:row>71</xdr:row>
      <xdr:rowOff>57150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0</xdr:colOff>
      <xdr:row>72</xdr:row>
      <xdr:rowOff>0</xdr:rowOff>
    </xdr:from>
    <xdr:to>
      <xdr:col>13</xdr:col>
      <xdr:colOff>57150</xdr:colOff>
      <xdr:row>89</xdr:row>
      <xdr:rowOff>104775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7"/>
  <sheetViews>
    <sheetView showGridLines="0" tabSelected="1" zoomScale="70" zoomScaleNormal="70" workbookViewId="0">
      <selection activeCell="B15" sqref="B15:E15"/>
    </sheetView>
  </sheetViews>
  <sheetFormatPr defaultRowHeight="15" x14ac:dyDescent="0.25"/>
  <cols>
    <col min="1" max="1" width="16" bestFit="1" customWidth="1"/>
    <col min="2" max="4" width="10.7109375" customWidth="1"/>
    <col min="5" max="5" width="13.5703125" customWidth="1"/>
    <col min="6" max="9" width="10.7109375" customWidth="1"/>
  </cols>
  <sheetData>
    <row r="1" spans="1:9" ht="15.75" thickBot="1" x14ac:dyDescent="0.3">
      <c r="B1" s="60" t="s">
        <v>9</v>
      </c>
      <c r="C1" s="60"/>
      <c r="D1" s="60"/>
      <c r="E1" s="60"/>
      <c r="F1" s="60"/>
      <c r="G1" s="60"/>
      <c r="H1" s="60"/>
      <c r="I1" s="60"/>
    </row>
    <row r="2" spans="1:9" s="16" customFormat="1" ht="17.25" customHeight="1" thickBot="1" x14ac:dyDescent="0.3">
      <c r="B2" s="57" t="s">
        <v>15</v>
      </c>
      <c r="C2" s="58"/>
      <c r="D2" s="58"/>
      <c r="E2" s="59"/>
      <c r="F2" s="57" t="s">
        <v>12</v>
      </c>
      <c r="G2" s="58"/>
      <c r="H2" s="58"/>
      <c r="I2" s="59"/>
    </row>
    <row r="3" spans="1:9" s="16" customFormat="1" ht="17.25" customHeight="1" x14ac:dyDescent="0.25">
      <c r="A3" s="18"/>
      <c r="B3" s="70" t="s">
        <v>11</v>
      </c>
      <c r="C3" s="71"/>
      <c r="D3" s="70" t="s">
        <v>10</v>
      </c>
      <c r="E3" s="71"/>
      <c r="F3" s="67" t="s">
        <v>11</v>
      </c>
      <c r="G3" s="68"/>
      <c r="H3" s="68" t="s">
        <v>10</v>
      </c>
      <c r="I3" s="69"/>
    </row>
    <row r="4" spans="1:9" s="17" customFormat="1" x14ac:dyDescent="0.25">
      <c r="A4" s="19" t="s">
        <v>8</v>
      </c>
      <c r="B4" s="72" t="s">
        <v>13</v>
      </c>
      <c r="C4" s="73" t="s">
        <v>14</v>
      </c>
      <c r="D4" s="72" t="s">
        <v>13</v>
      </c>
      <c r="E4" s="73" t="s">
        <v>14</v>
      </c>
      <c r="F4" s="23" t="s">
        <v>13</v>
      </c>
      <c r="G4" s="22" t="s">
        <v>14</v>
      </c>
      <c r="H4" s="22" t="s">
        <v>13</v>
      </c>
      <c r="I4" s="24" t="s">
        <v>14</v>
      </c>
    </row>
    <row r="5" spans="1:9" x14ac:dyDescent="0.25">
      <c r="A5" s="20">
        <v>2006</v>
      </c>
      <c r="B5" s="25">
        <f>'LR-TN-Current'!D2</f>
        <v>25232.73046875</v>
      </c>
      <c r="C5" s="26">
        <f>'LR-TP-Current'!D2</f>
        <v>1970.72802734375</v>
      </c>
      <c r="D5" s="25">
        <f>'OR-TN-Current'!B2</f>
        <v>45068.7265625</v>
      </c>
      <c r="E5" s="26">
        <f>'OR-TP-Current'!B2</f>
        <v>5174.998046875</v>
      </c>
      <c r="F5" s="30">
        <f>'LR-TN-NOPS'!D2</f>
        <v>9510.5146484375</v>
      </c>
      <c r="G5" s="21">
        <f>'LR-TP-NOPS'!D2</f>
        <v>1911.38146972656</v>
      </c>
      <c r="H5" s="21">
        <f>'OR-TN-NOPS'!B2</f>
        <v>28401.76953125</v>
      </c>
      <c r="I5" s="31">
        <f>'OR-TP-NOPS'!B2</f>
        <v>2083.85717773438</v>
      </c>
    </row>
    <row r="6" spans="1:9" x14ac:dyDescent="0.25">
      <c r="A6" s="20">
        <v>2007</v>
      </c>
      <c r="B6" s="25">
        <f>'LR-TN-Current'!D3</f>
        <v>16303.3740234375</v>
      </c>
      <c r="C6" s="26">
        <f>'LR-TP-Current'!D3</f>
        <v>1042.46484375</v>
      </c>
      <c r="D6" s="25">
        <f>'OR-TN-Current'!B3</f>
        <v>35614.59375</v>
      </c>
      <c r="E6" s="26">
        <f>'OR-TP-Current'!B3</f>
        <v>4975.54736328125</v>
      </c>
      <c r="F6" s="30">
        <f>'LR-TN-NOPS'!D3</f>
        <v>5420.26123046875</v>
      </c>
      <c r="G6" s="21">
        <f>'LR-TP-NOPS'!D3</f>
        <v>1013.04229736328</v>
      </c>
      <c r="H6" s="21">
        <f>'OR-TN-NOPS'!B3</f>
        <v>19501.48828125</v>
      </c>
      <c r="I6" s="31">
        <f>'OR-TP-NOPS'!B3</f>
        <v>1405.25</v>
      </c>
    </row>
    <row r="7" spans="1:9" x14ac:dyDescent="0.25">
      <c r="A7" s="20">
        <v>2008</v>
      </c>
      <c r="B7" s="25">
        <f>'LR-TN-Current'!D4</f>
        <v>45697.03125</v>
      </c>
      <c r="C7" s="26">
        <f>'LR-TP-Current'!D4</f>
        <v>5203.36376953125</v>
      </c>
      <c r="D7" s="25">
        <f>'OR-TN-Current'!B4</f>
        <v>90562.5390625</v>
      </c>
      <c r="E7" s="26">
        <f>'OR-TP-Current'!B4</f>
        <v>9139.6396484375</v>
      </c>
      <c r="F7" s="30">
        <f>'LR-TN-NOPS'!D4</f>
        <v>24809.578125</v>
      </c>
      <c r="G7" s="21">
        <f>'LR-TP-NOPS'!D4</f>
        <v>5166.5400390625</v>
      </c>
      <c r="H7" s="21">
        <f>'OR-TN-NOPS'!B4</f>
        <v>70474.796875</v>
      </c>
      <c r="I7" s="31">
        <f>'OR-TP-NOPS'!B4</f>
        <v>5449.85693359375</v>
      </c>
    </row>
    <row r="8" spans="1:9" x14ac:dyDescent="0.25">
      <c r="A8" s="20">
        <v>2009</v>
      </c>
      <c r="B8" s="25">
        <f>'LR-TN-Current'!D5</f>
        <v>40563.453125</v>
      </c>
      <c r="C8" s="26">
        <f>'LR-TP-Current'!D5</f>
        <v>3989.1015625</v>
      </c>
      <c r="D8" s="25">
        <f>'OR-TN-Current'!B5</f>
        <v>82033.2734375</v>
      </c>
      <c r="E8" s="26">
        <f>'OR-TP-Current'!B5</f>
        <v>7802.61474609375</v>
      </c>
      <c r="F8" s="30">
        <f>'LR-TN-NOPS'!D5</f>
        <v>19718.859375</v>
      </c>
      <c r="G8" s="21">
        <f>'LR-TP-NOPS'!D5</f>
        <v>3956.28100585938</v>
      </c>
      <c r="H8" s="21">
        <f>'OR-TN-NOPS'!B5</f>
        <v>63315.46875</v>
      </c>
      <c r="I8" s="31">
        <f>'OR-TP-NOPS'!B5</f>
        <v>4823.74560546875</v>
      </c>
    </row>
    <row r="9" spans="1:9" x14ac:dyDescent="0.25">
      <c r="A9" s="20">
        <v>2010</v>
      </c>
      <c r="B9" s="25">
        <f>'LR-TN-Current'!D6</f>
        <v>31034.548828125</v>
      </c>
      <c r="C9" s="26">
        <f>'LR-TP-Current'!D6</f>
        <v>3196.64428710938</v>
      </c>
      <c r="D9" s="25">
        <f>'OR-TN-Current'!B6</f>
        <v>54962.6875</v>
      </c>
      <c r="E9" s="26">
        <f>'OR-TP-Current'!B6</f>
        <v>5985.6865234375</v>
      </c>
      <c r="F9" s="30">
        <f>'LR-TN-NOPS'!D6</f>
        <v>15063.03125</v>
      </c>
      <c r="G9" s="21">
        <f>'LR-TP-NOPS'!D6</f>
        <v>3154.41430664063</v>
      </c>
      <c r="H9" s="21">
        <f>'OR-TN-NOPS'!B6</f>
        <v>36295.3984375</v>
      </c>
      <c r="I9" s="31">
        <f>'OR-TP-NOPS'!B6</f>
        <v>2724.85131835938</v>
      </c>
    </row>
    <row r="10" spans="1:9" x14ac:dyDescent="0.25">
      <c r="A10" s="20">
        <v>2011</v>
      </c>
      <c r="B10" s="25">
        <f>'LR-TN-Current'!D7</f>
        <v>20089.33203125</v>
      </c>
      <c r="C10" s="26">
        <f>'LR-TP-Current'!D7</f>
        <v>942.533935546875</v>
      </c>
      <c r="D10" s="25">
        <f>'OR-TN-Current'!B7</f>
        <v>30820.095703125</v>
      </c>
      <c r="E10" s="26">
        <f>'OR-TP-Current'!B7</f>
        <v>3752.68481445313</v>
      </c>
      <c r="F10" s="30">
        <f>'LR-TN-NOPS'!D7</f>
        <v>5004.595703125</v>
      </c>
      <c r="G10" s="21">
        <f>'LR-TP-NOPS'!D7</f>
        <v>906.52209472656295</v>
      </c>
      <c r="H10" s="21">
        <f>'OR-TN-NOPS'!B7</f>
        <v>16755.0546875</v>
      </c>
      <c r="I10" s="31">
        <f>'OR-TP-NOPS'!B7</f>
        <v>1092.14770507813</v>
      </c>
    </row>
    <row r="11" spans="1:9" x14ac:dyDescent="0.25">
      <c r="A11" s="20">
        <v>2012</v>
      </c>
      <c r="B11" s="25">
        <f>'LR-TN-Current'!D8</f>
        <v>25198.86328125</v>
      </c>
      <c r="C11" s="26">
        <f>'LR-TP-Current'!D8</f>
        <v>1503.5322265625</v>
      </c>
      <c r="D11" s="25">
        <f>'OR-TN-Current'!B8</f>
        <v>31390.1328125</v>
      </c>
      <c r="E11" s="26">
        <f>'OR-TP-Current'!B8</f>
        <v>2913.27270507813</v>
      </c>
      <c r="F11" s="30">
        <f>'LR-TN-NOPS'!D8</f>
        <v>7377.3515625</v>
      </c>
      <c r="G11" s="21">
        <f>'LR-TP-NOPS'!D8</f>
        <v>1457.15795898438</v>
      </c>
      <c r="H11" s="21">
        <f>'OR-TN-NOPS'!B8</f>
        <v>17156.66015625</v>
      </c>
      <c r="I11" s="31">
        <f>'OR-TP-NOPS'!B8</f>
        <v>1029.24450683594</v>
      </c>
    </row>
    <row r="12" spans="1:9" ht="15.75" thickBot="1" x14ac:dyDescent="0.3">
      <c r="A12" s="20" t="s">
        <v>16</v>
      </c>
      <c r="B12" s="27">
        <f>AVERAGE(B5:B11)</f>
        <v>29159.904715401786</v>
      </c>
      <c r="C12" s="29">
        <f t="shared" ref="C12:I12" si="0">AVERAGE(C5:C11)</f>
        <v>2549.7669503348225</v>
      </c>
      <c r="D12" s="27">
        <f t="shared" si="0"/>
        <v>52921.721261160717</v>
      </c>
      <c r="E12" s="29">
        <f t="shared" si="0"/>
        <v>5677.7776925223234</v>
      </c>
      <c r="F12" s="27">
        <f t="shared" si="0"/>
        <v>12414.884556361607</v>
      </c>
      <c r="G12" s="28">
        <f t="shared" si="0"/>
        <v>2509.3341674804701</v>
      </c>
      <c r="H12" s="28">
        <f t="shared" si="0"/>
        <v>35985.805245535717</v>
      </c>
      <c r="I12" s="29">
        <f t="shared" si="0"/>
        <v>2658.4218924386187</v>
      </c>
    </row>
    <row r="13" spans="1:9" ht="15.75" thickBot="1" x14ac:dyDescent="0.3">
      <c r="A13" s="18"/>
      <c r="B13" s="65" t="s">
        <v>17</v>
      </c>
      <c r="C13" s="65"/>
      <c r="D13" s="65"/>
      <c r="E13" s="65"/>
    </row>
    <row r="14" spans="1:9" x14ac:dyDescent="0.25">
      <c r="A14" s="18"/>
      <c r="B14" s="70" t="s">
        <v>11</v>
      </c>
      <c r="C14" s="71"/>
      <c r="D14" s="70" t="s">
        <v>10</v>
      </c>
      <c r="E14" s="71"/>
      <c r="F14" s="62" t="s">
        <v>11</v>
      </c>
      <c r="G14" s="63"/>
      <c r="H14" s="62" t="s">
        <v>10</v>
      </c>
      <c r="I14" s="64"/>
    </row>
    <row r="15" spans="1:9" x14ac:dyDescent="0.25">
      <c r="A15" s="19" t="s">
        <v>8</v>
      </c>
      <c r="B15" s="72" t="s">
        <v>13</v>
      </c>
      <c r="C15" s="73" t="s">
        <v>14</v>
      </c>
      <c r="D15" s="72" t="s">
        <v>13</v>
      </c>
      <c r="E15" s="73" t="s">
        <v>14</v>
      </c>
      <c r="F15" s="23" t="s">
        <v>13</v>
      </c>
      <c r="G15" s="22" t="s">
        <v>14</v>
      </c>
      <c r="H15" s="22" t="s">
        <v>13</v>
      </c>
      <c r="I15" s="24" t="s">
        <v>14</v>
      </c>
    </row>
    <row r="16" spans="1:9" x14ac:dyDescent="0.25">
      <c r="A16" s="20">
        <v>2006</v>
      </c>
      <c r="B16" s="30">
        <f>B5-F5</f>
        <v>15722.2158203125</v>
      </c>
      <c r="C16" s="31">
        <f>C5-G5</f>
        <v>59.346557617190001</v>
      </c>
      <c r="D16" s="30">
        <f t="shared" ref="D16:E16" si="1">D5-H5</f>
        <v>16666.95703125</v>
      </c>
      <c r="E16" s="31">
        <f t="shared" si="1"/>
        <v>3091.14086914062</v>
      </c>
      <c r="F16" s="33">
        <f>B16/B5</f>
        <v>0.62308816874907791</v>
      </c>
      <c r="G16" s="32">
        <f t="shared" ref="G16:H16" si="2">C16/C5</f>
        <v>3.0114027300449157E-2</v>
      </c>
      <c r="H16" s="32">
        <f t="shared" si="2"/>
        <v>0.369812024933448</v>
      </c>
      <c r="I16" s="34">
        <f>E16/E5</f>
        <v>0.59732213251891986</v>
      </c>
    </row>
    <row r="17" spans="1:9" x14ac:dyDescent="0.25">
      <c r="A17" s="20">
        <v>2007</v>
      </c>
      <c r="B17" s="30">
        <f t="shared" ref="B17:B22" si="3">B6-F6</f>
        <v>10883.11279296875</v>
      </c>
      <c r="C17" s="31">
        <f t="shared" ref="C17:C22" si="4">C6-G6</f>
        <v>29.422546386720001</v>
      </c>
      <c r="D17" s="30">
        <f t="shared" ref="D17:D22" si="5">D6-H6</f>
        <v>16113.10546875</v>
      </c>
      <c r="E17" s="31">
        <f t="shared" ref="E17:E22" si="6">E6-I6</f>
        <v>3570.29736328125</v>
      </c>
      <c r="F17" s="33">
        <f t="shared" ref="F17:F22" si="7">B17/B6</f>
        <v>0.66753745435290512</v>
      </c>
      <c r="G17" s="32">
        <f t="shared" ref="G17:G22" si="8">C17/C6</f>
        <v>2.8224017877552524E-2</v>
      </c>
      <c r="H17" s="32">
        <f t="shared" ref="H17:I22" si="9">D17/D6</f>
        <v>0.45242985451013323</v>
      </c>
      <c r="I17" s="34">
        <f t="shared" si="9"/>
        <v>0.71756876230934474</v>
      </c>
    </row>
    <row r="18" spans="1:9" x14ac:dyDescent="0.25">
      <c r="A18" s="20">
        <v>2008</v>
      </c>
      <c r="B18" s="30">
        <f t="shared" si="3"/>
        <v>20887.453125</v>
      </c>
      <c r="C18" s="31">
        <f t="shared" si="4"/>
        <v>36.82373046875</v>
      </c>
      <c r="D18" s="30">
        <f t="shared" si="5"/>
        <v>20087.7421875</v>
      </c>
      <c r="E18" s="31">
        <f t="shared" si="6"/>
        <v>3689.78271484375</v>
      </c>
      <c r="F18" s="33">
        <f t="shared" si="7"/>
        <v>0.45708556012596552</v>
      </c>
      <c r="G18" s="32">
        <f t="shared" si="8"/>
        <v>7.0769087266922531E-3</v>
      </c>
      <c r="H18" s="32">
        <f t="shared" si="9"/>
        <v>0.22181072213133105</v>
      </c>
      <c r="I18" s="34">
        <f t="shared" ref="I18:I22" si="10">E18/E7</f>
        <v>0.4037120561393851</v>
      </c>
    </row>
    <row r="19" spans="1:9" x14ac:dyDescent="0.25">
      <c r="A19" s="20">
        <v>2009</v>
      </c>
      <c r="B19" s="30">
        <f t="shared" si="3"/>
        <v>20844.59375</v>
      </c>
      <c r="C19" s="31">
        <f t="shared" si="4"/>
        <v>32.820556640619998</v>
      </c>
      <c r="D19" s="30">
        <f t="shared" si="5"/>
        <v>18717.8046875</v>
      </c>
      <c r="E19" s="31">
        <f t="shared" si="6"/>
        <v>2978.869140625</v>
      </c>
      <c r="F19" s="33">
        <f t="shared" si="7"/>
        <v>0.51387621477307355</v>
      </c>
      <c r="G19" s="32">
        <f t="shared" si="8"/>
        <v>8.2275560364652913E-3</v>
      </c>
      <c r="H19" s="32">
        <f t="shared" si="9"/>
        <v>0.22817332410562444</v>
      </c>
      <c r="I19" s="34">
        <f t="shared" si="10"/>
        <v>0.38177831887910674</v>
      </c>
    </row>
    <row r="20" spans="1:9" x14ac:dyDescent="0.25">
      <c r="A20" s="20">
        <v>2010</v>
      </c>
      <c r="B20" s="30">
        <f t="shared" si="3"/>
        <v>15971.517578125</v>
      </c>
      <c r="C20" s="31">
        <f t="shared" si="4"/>
        <v>42.22998046875</v>
      </c>
      <c r="D20" s="30">
        <f t="shared" si="5"/>
        <v>18667.2890625</v>
      </c>
      <c r="E20" s="31">
        <f t="shared" si="6"/>
        <v>3260.83520507812</v>
      </c>
      <c r="F20" s="33">
        <f t="shared" si="7"/>
        <v>0.51463669301519999</v>
      </c>
      <c r="G20" s="32">
        <f t="shared" si="8"/>
        <v>1.3210722456372266E-2</v>
      </c>
      <c r="H20" s="32">
        <f t="shared" si="9"/>
        <v>0.3396356676063193</v>
      </c>
      <c r="I20" s="34">
        <f t="shared" si="10"/>
        <v>0.54477213136872826</v>
      </c>
    </row>
    <row r="21" spans="1:9" x14ac:dyDescent="0.25">
      <c r="A21" s="20">
        <v>2011</v>
      </c>
      <c r="B21" s="30">
        <f t="shared" si="3"/>
        <v>15084.736328125</v>
      </c>
      <c r="C21" s="31">
        <f t="shared" si="4"/>
        <v>36.011840820312045</v>
      </c>
      <c r="D21" s="30">
        <f t="shared" si="5"/>
        <v>14065.041015625</v>
      </c>
      <c r="E21" s="31">
        <f t="shared" si="6"/>
        <v>2660.537109375</v>
      </c>
      <c r="F21" s="33">
        <f t="shared" si="7"/>
        <v>0.75088292157548642</v>
      </c>
      <c r="G21" s="32">
        <f t="shared" si="8"/>
        <v>3.8207473982798647E-2</v>
      </c>
      <c r="H21" s="32">
        <f t="shared" si="9"/>
        <v>0.45635942052570838</v>
      </c>
      <c r="I21" s="34">
        <f t="shared" si="10"/>
        <v>0.70896897579252571</v>
      </c>
    </row>
    <row r="22" spans="1:9" x14ac:dyDescent="0.25">
      <c r="A22" s="20">
        <v>2012</v>
      </c>
      <c r="B22" s="30">
        <f t="shared" si="3"/>
        <v>17821.51171875</v>
      </c>
      <c r="C22" s="31">
        <f t="shared" si="4"/>
        <v>46.374267578119998</v>
      </c>
      <c r="D22" s="30">
        <f t="shared" si="5"/>
        <v>14233.47265625</v>
      </c>
      <c r="E22" s="31">
        <f t="shared" si="6"/>
        <v>1884.02819824219</v>
      </c>
      <c r="F22" s="33">
        <f t="shared" si="7"/>
        <v>0.70723474784716389</v>
      </c>
      <c r="G22" s="32">
        <f t="shared" si="8"/>
        <v>3.0843547453681584E-2</v>
      </c>
      <c r="H22" s="32">
        <f t="shared" si="9"/>
        <v>0.45343779656077238</v>
      </c>
      <c r="I22" s="34">
        <f t="shared" si="10"/>
        <v>0.64670505955660718</v>
      </c>
    </row>
    <row r="23" spans="1:9" ht="15.75" thickBot="1" x14ac:dyDescent="0.3">
      <c r="A23" s="20" t="s">
        <v>16</v>
      </c>
      <c r="B23" s="38">
        <f>AVERAGE(B16:B22)</f>
        <v>16745.020159040178</v>
      </c>
      <c r="C23" s="39">
        <f t="shared" ref="C23:E23" si="11">AVERAGE(C16:C22)</f>
        <v>40.432782854351721</v>
      </c>
      <c r="D23" s="38">
        <f t="shared" si="11"/>
        <v>16935.916015625</v>
      </c>
      <c r="E23" s="39">
        <f t="shared" si="11"/>
        <v>3019.3558000837043</v>
      </c>
      <c r="F23" s="35">
        <f t="shared" ref="F23" si="12">AVERAGE(F16:F22)</f>
        <v>0.60490596577698175</v>
      </c>
      <c r="G23" s="36">
        <f t="shared" ref="G23" si="13">AVERAGE(G16:G22)</f>
        <v>2.2272036262001672E-2</v>
      </c>
      <c r="H23" s="36">
        <f t="shared" ref="H23" si="14">AVERAGE(H16:H22)</f>
        <v>0.36023697291047668</v>
      </c>
      <c r="I23" s="37">
        <f t="shared" ref="I23" si="15">AVERAGE(I16:I22)</f>
        <v>0.57154677665208831</v>
      </c>
    </row>
    <row r="24" spans="1:9" x14ac:dyDescent="0.25">
      <c r="E24" t="s">
        <v>20</v>
      </c>
      <c r="F24" s="40">
        <f>1-F23</f>
        <v>0.39509403422301825</v>
      </c>
      <c r="G24" s="40">
        <f t="shared" ref="G24:I24" si="16">1-G23</f>
        <v>0.97772796373799831</v>
      </c>
      <c r="H24" s="40">
        <f t="shared" si="16"/>
        <v>0.63976302708952337</v>
      </c>
      <c r="I24" s="40">
        <f t="shared" si="16"/>
        <v>0.42845322334791169</v>
      </c>
    </row>
    <row r="25" spans="1:9" x14ac:dyDescent="0.25">
      <c r="B25" s="61" t="s">
        <v>19</v>
      </c>
      <c r="C25" s="61"/>
    </row>
    <row r="26" spans="1:9" x14ac:dyDescent="0.25">
      <c r="A26" s="50" t="s">
        <v>18</v>
      </c>
      <c r="B26" s="50" t="s">
        <v>11</v>
      </c>
      <c r="C26" s="50" t="s">
        <v>10</v>
      </c>
    </row>
    <row r="27" spans="1:9" x14ac:dyDescent="0.25">
      <c r="A27" s="52">
        <v>2006</v>
      </c>
      <c r="B27" s="53">
        <v>4.6902837753295898</v>
      </c>
      <c r="C27" s="53">
        <v>14.878394126892101</v>
      </c>
    </row>
    <row r="28" spans="1:9" x14ac:dyDescent="0.25">
      <c r="A28" s="52">
        <v>2007</v>
      </c>
      <c r="B28" s="53">
        <v>2.7113802433013898</v>
      </c>
      <c r="C28" s="53">
        <v>10.3360080718994</v>
      </c>
    </row>
    <row r="29" spans="1:9" x14ac:dyDescent="0.25">
      <c r="A29" s="52">
        <v>2008</v>
      </c>
      <c r="B29" s="53">
        <v>11.7994298934937</v>
      </c>
      <c r="C29" s="53">
        <v>33.757911682128899</v>
      </c>
    </row>
    <row r="30" spans="1:9" x14ac:dyDescent="0.25">
      <c r="A30" s="52">
        <v>2009</v>
      </c>
      <c r="B30" s="53">
        <v>9.2976341247558594</v>
      </c>
      <c r="C30" s="53">
        <v>26.959716796875</v>
      </c>
    </row>
    <row r="31" spans="1:9" x14ac:dyDescent="0.25">
      <c r="A31" s="52">
        <v>2010</v>
      </c>
      <c r="B31" s="53">
        <v>7.9826278686523402</v>
      </c>
      <c r="C31" s="53">
        <v>20.668838500976602</v>
      </c>
    </row>
    <row r="32" spans="1:9" x14ac:dyDescent="0.25">
      <c r="A32" s="52">
        <v>2011</v>
      </c>
      <c r="B32" s="53">
        <v>2.7071299552917498</v>
      </c>
      <c r="C32" s="53">
        <v>8.9381914138793892</v>
      </c>
    </row>
    <row r="33" spans="1:21" x14ac:dyDescent="0.25">
      <c r="A33" s="52">
        <v>2012</v>
      </c>
      <c r="B33" s="53">
        <v>3.99676537513733</v>
      </c>
      <c r="C33" s="53">
        <v>9.0430488586425799</v>
      </c>
    </row>
    <row r="34" spans="1:21" x14ac:dyDescent="0.25">
      <c r="A34" s="52" t="s">
        <v>16</v>
      </c>
      <c r="B34" s="53">
        <f>AVERAGE(B27:B33)</f>
        <v>6.169321605137422</v>
      </c>
      <c r="C34" s="53">
        <f>AVERAGE(C27:C33)</f>
        <v>17.797444207327711</v>
      </c>
    </row>
    <row r="37" spans="1:21" x14ac:dyDescent="0.25">
      <c r="A37" s="56" t="s">
        <v>39</v>
      </c>
      <c r="B37" s="56"/>
      <c r="C37" s="56"/>
    </row>
    <row r="38" spans="1:21" x14ac:dyDescent="0.25">
      <c r="B38" t="s">
        <v>42</v>
      </c>
      <c r="C38" t="s">
        <v>43</v>
      </c>
    </row>
    <row r="39" spans="1:21" x14ac:dyDescent="0.25">
      <c r="A39" t="s">
        <v>40</v>
      </c>
      <c r="B39">
        <f>F23*B12</f>
        <v>17639.00032383488</v>
      </c>
      <c r="C39" s="47">
        <f>F24*B12</f>
        <v>11520.904391566904</v>
      </c>
    </row>
    <row r="40" spans="1:21" x14ac:dyDescent="0.25">
      <c r="A40" t="s">
        <v>41</v>
      </c>
      <c r="B40" s="47">
        <f>H23*D12</f>
        <v>19064.360668332552</v>
      </c>
      <c r="C40" s="47">
        <f>H24*D12</f>
        <v>33857.360592828169</v>
      </c>
    </row>
    <row r="41" spans="1:21" x14ac:dyDescent="0.25">
      <c r="A41" s="45" t="s">
        <v>44</v>
      </c>
      <c r="B41" s="45">
        <f>G23*C12</f>
        <v>56.788501977510585</v>
      </c>
      <c r="C41" s="47">
        <f>G24*C12</f>
        <v>2492.9784483573117</v>
      </c>
    </row>
    <row r="42" spans="1:21" x14ac:dyDescent="0.25">
      <c r="A42" s="45" t="s">
        <v>45</v>
      </c>
      <c r="B42" s="45">
        <f>I23*E12</f>
        <v>3245.1155387082658</v>
      </c>
      <c r="C42" s="47">
        <f>I24*E12</f>
        <v>2432.6621538140575</v>
      </c>
    </row>
    <row r="46" spans="1:21" x14ac:dyDescent="0.25">
      <c r="T46" t="s">
        <v>46</v>
      </c>
      <c r="U46" t="s">
        <v>47</v>
      </c>
    </row>
    <row r="47" spans="1:21" x14ac:dyDescent="0.25">
      <c r="T47" s="54">
        <v>270721.80100000004</v>
      </c>
      <c r="U47" s="54">
        <v>738950.29699999979</v>
      </c>
    </row>
  </sheetData>
  <mergeCells count="14">
    <mergeCell ref="A37:C37"/>
    <mergeCell ref="B2:E2"/>
    <mergeCell ref="B1:I1"/>
    <mergeCell ref="F2:I2"/>
    <mergeCell ref="B3:C3"/>
    <mergeCell ref="D3:E3"/>
    <mergeCell ref="F3:G3"/>
    <mergeCell ref="B25:C25"/>
    <mergeCell ref="H3:I3"/>
    <mergeCell ref="B14:C14"/>
    <mergeCell ref="D14:E14"/>
    <mergeCell ref="B13:E13"/>
    <mergeCell ref="F14:G14"/>
    <mergeCell ref="H14:I1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opLeftCell="A47" zoomScale="70" zoomScaleNormal="70" workbookViewId="0">
      <selection activeCell="G41" sqref="G41"/>
    </sheetView>
  </sheetViews>
  <sheetFormatPr defaultRowHeight="15" x14ac:dyDescent="0.25"/>
  <cols>
    <col min="2" max="2" width="16.7109375" customWidth="1"/>
    <col min="3" max="3" width="18.7109375" customWidth="1"/>
    <col min="4" max="4" width="18" customWidth="1"/>
    <col min="5" max="5" width="18.140625" customWidth="1"/>
    <col min="9" max="9" width="16.7109375" customWidth="1"/>
    <col min="10" max="10" width="18.7109375" customWidth="1"/>
    <col min="11" max="12" width="15.7109375" customWidth="1"/>
  </cols>
  <sheetData>
    <row r="1" spans="1:12" x14ac:dyDescent="0.25">
      <c r="B1" s="60" t="s">
        <v>30</v>
      </c>
      <c r="C1" s="60"/>
      <c r="D1" s="60"/>
      <c r="E1" s="60"/>
    </row>
    <row r="2" spans="1:12" ht="30" x14ac:dyDescent="0.25">
      <c r="A2" s="55" t="s">
        <v>8</v>
      </c>
      <c r="B2" s="55" t="s">
        <v>26</v>
      </c>
      <c r="C2" s="55" t="s">
        <v>27</v>
      </c>
      <c r="D2" s="55" t="s">
        <v>28</v>
      </c>
      <c r="E2" s="55" t="s">
        <v>29</v>
      </c>
      <c r="F2" s="17"/>
      <c r="H2" s="55" t="s">
        <v>8</v>
      </c>
      <c r="I2" s="55" t="s">
        <v>26</v>
      </c>
      <c r="J2" s="55" t="s">
        <v>27</v>
      </c>
      <c r="K2" s="55" t="s">
        <v>28</v>
      </c>
      <c r="L2" s="55" t="s">
        <v>29</v>
      </c>
    </row>
    <row r="3" spans="1:12" x14ac:dyDescent="0.25">
      <c r="A3" s="48">
        <v>38718</v>
      </c>
      <c r="B3" s="21">
        <f>'LR-TN-Current'!E2</f>
        <v>18175.8359375</v>
      </c>
      <c r="C3" s="21">
        <f>'LR-TN-Current'!C2</f>
        <v>1942.14099121094</v>
      </c>
      <c r="D3" s="21">
        <f>'LR-TN-Current'!B2</f>
        <v>1166.9208984375</v>
      </c>
      <c r="E3" s="21">
        <f>'OR-TN-Current'!E2</f>
        <v>41120.41015625</v>
      </c>
      <c r="H3" s="48">
        <v>38718</v>
      </c>
      <c r="I3" s="21">
        <f>'LR-TP-Current'!E2</f>
        <v>596.154052734375</v>
      </c>
      <c r="J3" s="21">
        <f>'LR-TP-Current'!C2</f>
        <v>455.71142578125</v>
      </c>
      <c r="K3" s="21">
        <f>'LR-TP-Current'!B2</f>
        <v>325.61679077148398</v>
      </c>
      <c r="L3" s="21">
        <f>'OR-TP-Current'!E2</f>
        <v>4964.939453125</v>
      </c>
    </row>
    <row r="4" spans="1:12" x14ac:dyDescent="0.25">
      <c r="A4" s="48">
        <v>39083</v>
      </c>
      <c r="B4" s="21">
        <f>'LR-TN-Current'!E3</f>
        <v>12003.7587890625</v>
      </c>
      <c r="C4" s="21">
        <f>'LR-TN-Current'!C3</f>
        <v>943.01641845703102</v>
      </c>
      <c r="D4" s="21">
        <f>'LR-TN-Current'!B3</f>
        <v>533.24993896484398</v>
      </c>
      <c r="E4" s="21">
        <f>'OR-TN-Current'!E3</f>
        <v>33271.9453125</v>
      </c>
      <c r="H4" s="48">
        <v>39083</v>
      </c>
      <c r="I4" s="21">
        <f>'LR-TP-Current'!E3</f>
        <v>299.3955078125</v>
      </c>
      <c r="J4" s="21">
        <f>'LR-TP-Current'!C3</f>
        <v>216.56411743164099</v>
      </c>
      <c r="K4" s="21">
        <f>'LR-TP-Current'!B3</f>
        <v>152.37495422363301</v>
      </c>
      <c r="L4" s="21">
        <f>'OR-TP-Current'!E3</f>
        <v>4857.11279296875</v>
      </c>
    </row>
    <row r="5" spans="1:12" x14ac:dyDescent="0.25">
      <c r="A5" s="48">
        <v>39448</v>
      </c>
      <c r="B5" s="21">
        <f>'LR-TN-Current'!E4</f>
        <v>30127.361328125</v>
      </c>
      <c r="C5" s="21">
        <f>'LR-TN-Current'!C4</f>
        <v>1695.89111328125</v>
      </c>
      <c r="D5" s="21">
        <f>'LR-TN-Current'!B4</f>
        <v>980.38970947265602</v>
      </c>
      <c r="E5" s="21">
        <f>'OR-TN-Current'!E4</f>
        <v>82575.4140625</v>
      </c>
      <c r="H5" s="48">
        <v>39448</v>
      </c>
      <c r="I5" s="21">
        <f>'LR-TP-Current'!E4</f>
        <v>2280.03588867188</v>
      </c>
      <c r="J5" s="21">
        <f>'LR-TP-Current'!C4</f>
        <v>402.19131469726602</v>
      </c>
      <c r="K5" s="21">
        <f>'LR-TP-Current'!B4</f>
        <v>286.058349609375</v>
      </c>
      <c r="L5" s="21">
        <f>'OR-TP-Current'!E4</f>
        <v>8682.931640625</v>
      </c>
    </row>
    <row r="6" spans="1:12" x14ac:dyDescent="0.25">
      <c r="A6" s="48">
        <v>39814</v>
      </c>
      <c r="B6" s="21">
        <f>'LR-TN-Current'!E5</f>
        <v>25626.87890625</v>
      </c>
      <c r="C6" s="21">
        <f>'LR-TN-Current'!C5</f>
        <v>1557.55090332031</v>
      </c>
      <c r="D6" s="21">
        <f>'LR-TN-Current'!B5</f>
        <v>910.7265625</v>
      </c>
      <c r="E6" s="21">
        <f>'OR-TN-Current'!E5</f>
        <v>74581.34375</v>
      </c>
      <c r="H6" s="48">
        <v>39814</v>
      </c>
      <c r="I6" s="21">
        <f>'LR-TP-Current'!E5</f>
        <v>1228.95007324219</v>
      </c>
      <c r="J6" s="21">
        <f>'LR-TP-Current'!C5</f>
        <v>366.30120849609398</v>
      </c>
      <c r="K6" s="21">
        <f>'LR-TP-Current'!B5</f>
        <v>262.422119140625</v>
      </c>
      <c r="L6" s="21">
        <f>'OR-TP-Current'!E5</f>
        <v>7398.7822265625</v>
      </c>
    </row>
    <row r="7" spans="1:12" x14ac:dyDescent="0.25">
      <c r="A7" s="48">
        <v>40179</v>
      </c>
      <c r="B7" s="21">
        <f>'LR-TN-Current'!E6</f>
        <v>19518.013671875</v>
      </c>
      <c r="C7" s="21">
        <f>'LR-TN-Current'!C6</f>
        <v>2854.35131835938</v>
      </c>
      <c r="D7" s="21">
        <f>'LR-TN-Current'!B6</f>
        <v>1765.77209472656</v>
      </c>
      <c r="E7" s="21">
        <f>'OR-TN-Current'!E6</f>
        <v>48764.18359375</v>
      </c>
      <c r="H7" s="48">
        <v>40179</v>
      </c>
      <c r="I7" s="21">
        <f>'LR-TP-Current'!E6</f>
        <v>934.695068359375</v>
      </c>
      <c r="J7" s="21">
        <f>'LR-TP-Current'!C6</f>
        <v>683.59460449218795</v>
      </c>
      <c r="K7" s="21">
        <f>'LR-TP-Current'!B6</f>
        <v>498.79452514648398</v>
      </c>
      <c r="L7" s="21">
        <f>'OR-TP-Current'!E6</f>
        <v>5646.31396484375</v>
      </c>
    </row>
    <row r="8" spans="1:12" x14ac:dyDescent="0.25">
      <c r="A8" s="48">
        <v>40544</v>
      </c>
      <c r="B8" s="21">
        <f>'LR-TN-Current'!E7</f>
        <v>16231.6650390625</v>
      </c>
      <c r="C8" s="21">
        <f>'LR-TN-Current'!C7</f>
        <v>638.354736328125</v>
      </c>
      <c r="D8" s="21">
        <f>'LR-TN-Current'!B7</f>
        <v>325.07833862304699</v>
      </c>
      <c r="E8" s="21">
        <f>'OR-TN-Current'!E7</f>
        <v>28786.26171875</v>
      </c>
      <c r="H8" s="48">
        <v>40544</v>
      </c>
      <c r="I8" s="21">
        <f>'LR-TP-Current'!E7</f>
        <v>311.16403198242199</v>
      </c>
      <c r="J8" s="21">
        <f>'LR-TP-Current'!C7</f>
        <v>140.77723693847699</v>
      </c>
      <c r="K8" s="21">
        <f>'LR-TP-Current'!B7</f>
        <v>94.552268981933594</v>
      </c>
      <c r="L8" s="21">
        <f>'OR-TP-Current'!E7</f>
        <v>3656.7626953125</v>
      </c>
    </row>
    <row r="9" spans="1:12" x14ac:dyDescent="0.25">
      <c r="A9" s="48">
        <v>40909</v>
      </c>
      <c r="B9" s="21">
        <f>'LR-TN-Current'!E8</f>
        <v>19756.189453125</v>
      </c>
      <c r="C9" s="21">
        <f>'LR-TN-Current'!C8</f>
        <v>1715.41552734375</v>
      </c>
      <c r="D9" s="21">
        <f>'LR-TN-Current'!B8</f>
        <v>972.80712890625</v>
      </c>
      <c r="E9" s="21">
        <f>'OR-TN-Current'!E8</f>
        <v>28362.94921875</v>
      </c>
      <c r="H9" s="48">
        <v>40909</v>
      </c>
      <c r="I9" s="21">
        <f>'LR-TP-Current'!E8</f>
        <v>520.19464111328102</v>
      </c>
      <c r="J9" s="21">
        <f>'LR-TP-Current'!C8</f>
        <v>400.98767089843801</v>
      </c>
      <c r="K9" s="21">
        <f>'LR-TP-Current'!B8</f>
        <v>281.14324951171898</v>
      </c>
      <c r="L9" s="21">
        <f>'OR-TP-Current'!E8</f>
        <v>2767.49951171875</v>
      </c>
    </row>
    <row r="10" spans="1:12" x14ac:dyDescent="0.25">
      <c r="A10" s="46"/>
    </row>
    <row r="11" spans="1:12" x14ac:dyDescent="0.25">
      <c r="A11" s="66" t="s">
        <v>31</v>
      </c>
      <c r="B11" s="66"/>
      <c r="C11" s="66"/>
      <c r="D11" s="49"/>
      <c r="E11" s="49"/>
      <c r="H11" s="66" t="s">
        <v>33</v>
      </c>
      <c r="I11" s="66"/>
      <c r="J11" s="66"/>
    </row>
    <row r="12" spans="1:12" ht="30" x14ac:dyDescent="0.25">
      <c r="A12" s="55" t="s">
        <v>8</v>
      </c>
      <c r="B12" s="55" t="s">
        <v>11</v>
      </c>
      <c r="C12" s="55" t="s">
        <v>10</v>
      </c>
      <c r="H12" s="55" t="s">
        <v>8</v>
      </c>
      <c r="I12" s="55" t="s">
        <v>11</v>
      </c>
      <c r="J12" s="55" t="s">
        <v>10</v>
      </c>
    </row>
    <row r="13" spans="1:12" x14ac:dyDescent="0.25">
      <c r="A13" s="48">
        <v>38718</v>
      </c>
      <c r="B13" s="21">
        <f>SUM(B3:D3)</f>
        <v>21284.897827148441</v>
      </c>
      <c r="C13" s="21">
        <f>E3</f>
        <v>41120.41015625</v>
      </c>
      <c r="H13" s="48">
        <v>38718</v>
      </c>
      <c r="I13" s="21">
        <f>SUM(I3:K3)</f>
        <v>1377.4822692871089</v>
      </c>
      <c r="J13" s="21">
        <f>L3</f>
        <v>4964.939453125</v>
      </c>
    </row>
    <row r="14" spans="1:12" x14ac:dyDescent="0.25">
      <c r="A14" s="48">
        <v>39083</v>
      </c>
      <c r="B14" s="21">
        <f>SUM(B4:D4)</f>
        <v>13480.025146484375</v>
      </c>
      <c r="C14" s="21">
        <f t="shared" ref="C14:C19" si="0">E4</f>
        <v>33271.9453125</v>
      </c>
      <c r="H14" s="48">
        <v>39083</v>
      </c>
      <c r="I14" s="21">
        <f>SUM(I4:K4)</f>
        <v>668.33457946777401</v>
      </c>
      <c r="J14" s="21">
        <f t="shared" ref="J14:J19" si="1">L4</f>
        <v>4857.11279296875</v>
      </c>
    </row>
    <row r="15" spans="1:12" x14ac:dyDescent="0.25">
      <c r="A15" s="48">
        <v>39448</v>
      </c>
      <c r="B15" s="21">
        <f t="shared" ref="B15:B19" si="2">SUM(B5:D5)</f>
        <v>32803.642150878906</v>
      </c>
      <c r="C15" s="21">
        <f t="shared" si="0"/>
        <v>82575.4140625</v>
      </c>
      <c r="H15" s="48">
        <v>39448</v>
      </c>
      <c r="I15" s="21">
        <f t="shared" ref="I15:I19" si="3">SUM(I5:K5)</f>
        <v>2968.2855529785211</v>
      </c>
      <c r="J15" s="21">
        <f t="shared" si="1"/>
        <v>8682.931640625</v>
      </c>
    </row>
    <row r="16" spans="1:12" x14ac:dyDescent="0.25">
      <c r="A16" s="48">
        <v>39814</v>
      </c>
      <c r="B16" s="21">
        <f t="shared" si="2"/>
        <v>28095.156372070309</v>
      </c>
      <c r="C16" s="21">
        <f t="shared" si="0"/>
        <v>74581.34375</v>
      </c>
      <c r="H16" s="48">
        <v>39814</v>
      </c>
      <c r="I16" s="21">
        <f t="shared" si="3"/>
        <v>1857.673400878909</v>
      </c>
      <c r="J16" s="21">
        <f t="shared" si="1"/>
        <v>7398.7822265625</v>
      </c>
    </row>
    <row r="17" spans="1:12" x14ac:dyDescent="0.25">
      <c r="A17" s="48">
        <v>40179</v>
      </c>
      <c r="B17" s="21">
        <f t="shared" si="2"/>
        <v>24138.137084960938</v>
      </c>
      <c r="C17" s="21">
        <f t="shared" si="0"/>
        <v>48764.18359375</v>
      </c>
      <c r="H17" s="48">
        <v>40179</v>
      </c>
      <c r="I17" s="21">
        <f t="shared" si="3"/>
        <v>2117.0841979980469</v>
      </c>
      <c r="J17" s="21">
        <f t="shared" si="1"/>
        <v>5646.31396484375</v>
      </c>
    </row>
    <row r="18" spans="1:12" x14ac:dyDescent="0.25">
      <c r="A18" s="48">
        <v>40544</v>
      </c>
      <c r="B18" s="21">
        <f t="shared" si="2"/>
        <v>17195.098114013672</v>
      </c>
      <c r="C18" s="21">
        <f t="shared" si="0"/>
        <v>28786.26171875</v>
      </c>
      <c r="H18" s="48">
        <v>40544</v>
      </c>
      <c r="I18" s="21">
        <f t="shared" si="3"/>
        <v>546.4935379028326</v>
      </c>
      <c r="J18" s="21">
        <f t="shared" si="1"/>
        <v>3656.7626953125</v>
      </c>
    </row>
    <row r="19" spans="1:12" x14ac:dyDescent="0.25">
      <c r="A19" s="48">
        <v>40909</v>
      </c>
      <c r="B19" s="21">
        <f t="shared" si="2"/>
        <v>22444.412109375</v>
      </c>
      <c r="C19" s="21">
        <f t="shared" si="0"/>
        <v>28362.94921875</v>
      </c>
      <c r="H19" s="48">
        <v>40909</v>
      </c>
      <c r="I19" s="21">
        <f t="shared" si="3"/>
        <v>1202.325561523438</v>
      </c>
      <c r="J19" s="21">
        <f t="shared" si="1"/>
        <v>2767.49951171875</v>
      </c>
    </row>
    <row r="20" spans="1:12" x14ac:dyDescent="0.25">
      <c r="A20" s="50" t="s">
        <v>16</v>
      </c>
      <c r="B20" s="21">
        <f>AVERAGE(B13:B19)</f>
        <v>22777.338400704521</v>
      </c>
      <c r="C20" s="21">
        <f>AVERAGE(C13:C19)</f>
        <v>48208.9296875</v>
      </c>
      <c r="H20" s="50" t="s">
        <v>16</v>
      </c>
      <c r="I20" s="21">
        <f>AVERAGE(I13:I19)</f>
        <v>1533.9541571480897</v>
      </c>
      <c r="J20" s="21">
        <f>AVERAGE(J13:J19)</f>
        <v>5424.9060407366069</v>
      </c>
    </row>
    <row r="22" spans="1:12" x14ac:dyDescent="0.25">
      <c r="A22" s="66" t="s">
        <v>32</v>
      </c>
      <c r="B22" s="66"/>
      <c r="C22" s="66"/>
      <c r="D22" s="51"/>
      <c r="E22" s="51"/>
      <c r="H22" s="66" t="s">
        <v>34</v>
      </c>
      <c r="I22" s="66"/>
      <c r="J22" s="66"/>
    </row>
    <row r="23" spans="1:12" ht="30" x14ac:dyDescent="0.25">
      <c r="A23" s="55" t="s">
        <v>8</v>
      </c>
      <c r="B23" s="55" t="s">
        <v>11</v>
      </c>
      <c r="C23" s="55" t="s">
        <v>10</v>
      </c>
      <c r="H23" s="55" t="s">
        <v>8</v>
      </c>
      <c r="I23" s="55" t="s">
        <v>11</v>
      </c>
      <c r="J23" s="55" t="s">
        <v>10</v>
      </c>
    </row>
    <row r="24" spans="1:12" x14ac:dyDescent="0.25">
      <c r="A24" s="48">
        <v>38718</v>
      </c>
      <c r="B24" s="21">
        <f>Analysis!B5-'Load at State Line'!B13</f>
        <v>3947.8326416015589</v>
      </c>
      <c r="C24" s="21">
        <f>Analysis!D5-C13</f>
        <v>3948.31640625</v>
      </c>
      <c r="D24" t="s">
        <v>35</v>
      </c>
      <c r="E24" t="s">
        <v>36</v>
      </c>
      <c r="H24" s="48">
        <v>38718</v>
      </c>
      <c r="I24" s="21">
        <f>Analysis!C5-I13</f>
        <v>593.24575805664108</v>
      </c>
      <c r="J24" s="21">
        <f>Analysis!E5-'Load at State Line'!J13</f>
        <v>210.05859375</v>
      </c>
      <c r="K24" s="45" t="s">
        <v>37</v>
      </c>
      <c r="L24" s="45" t="s">
        <v>38</v>
      </c>
    </row>
    <row r="25" spans="1:12" x14ac:dyDescent="0.25">
      <c r="A25" s="48">
        <v>39083</v>
      </c>
      <c r="B25" s="21">
        <f>Analysis!B6-'Load at State Line'!B14</f>
        <v>2823.348876953125</v>
      </c>
      <c r="C25" s="21">
        <f>Analysis!D6-C14</f>
        <v>2342.6484375</v>
      </c>
      <c r="D25" s="47">
        <f>B31</f>
        <v>6382.5663146972656</v>
      </c>
      <c r="E25" s="47">
        <f>B20</f>
        <v>22777.338400704521</v>
      </c>
      <c r="H25" s="48">
        <v>39083</v>
      </c>
      <c r="I25" s="21">
        <f>Analysis!C6-I14</f>
        <v>374.13026428222599</v>
      </c>
      <c r="J25" s="21">
        <f>Analysis!E6-'Load at State Line'!J14</f>
        <v>118.4345703125</v>
      </c>
      <c r="K25" s="47">
        <f>I31</f>
        <v>1015.8127931867319</v>
      </c>
      <c r="L25" s="47">
        <f>I20</f>
        <v>1533.9541571480897</v>
      </c>
    </row>
    <row r="26" spans="1:12" x14ac:dyDescent="0.25">
      <c r="A26" s="48">
        <v>39448</v>
      </c>
      <c r="B26" s="21">
        <f>Analysis!B7-'Load at State Line'!B15</f>
        <v>12893.389099121094</v>
      </c>
      <c r="C26" s="21">
        <f>Analysis!D7-C15</f>
        <v>7987.125</v>
      </c>
      <c r="H26" s="48">
        <v>39448</v>
      </c>
      <c r="I26" s="21">
        <f>Analysis!C7-I15</f>
        <v>2235.0782165527289</v>
      </c>
      <c r="J26" s="21">
        <f>Analysis!E7-'Load at State Line'!J15</f>
        <v>456.7080078125</v>
      </c>
    </row>
    <row r="27" spans="1:12" x14ac:dyDescent="0.25">
      <c r="A27" s="48">
        <v>39814</v>
      </c>
      <c r="B27" s="21">
        <f>Analysis!B8-'Load at State Line'!B16</f>
        <v>12468.296752929691</v>
      </c>
      <c r="C27" s="21">
        <f>Analysis!D8-C16</f>
        <v>7451.9296875</v>
      </c>
      <c r="H27" s="48">
        <v>39814</v>
      </c>
      <c r="I27" s="21">
        <f>Analysis!C8-I16</f>
        <v>2131.428161621091</v>
      </c>
      <c r="J27" s="21">
        <f>Analysis!E8-'Load at State Line'!J16</f>
        <v>403.83251953125</v>
      </c>
    </row>
    <row r="28" spans="1:12" x14ac:dyDescent="0.25">
      <c r="A28" s="48">
        <v>40179</v>
      </c>
      <c r="B28" s="21">
        <f>Analysis!B9-'Load at State Line'!B17</f>
        <v>6896.4117431640625</v>
      </c>
      <c r="C28" s="21">
        <f>Analysis!D9-C17</f>
        <v>6198.50390625</v>
      </c>
      <c r="H28" s="48">
        <v>40179</v>
      </c>
      <c r="I28" s="21">
        <f>Analysis!C9-I17</f>
        <v>1079.5600891113331</v>
      </c>
      <c r="J28" s="21">
        <f>Analysis!E9-'Load at State Line'!J17</f>
        <v>339.37255859375</v>
      </c>
    </row>
    <row r="29" spans="1:12" x14ac:dyDescent="0.25">
      <c r="A29" s="48">
        <v>40544</v>
      </c>
      <c r="B29" s="21">
        <f>Analysis!B10-'Load at State Line'!B18</f>
        <v>2894.2339172363281</v>
      </c>
      <c r="C29" s="21">
        <f>Analysis!D10-C18</f>
        <v>2033.833984375</v>
      </c>
      <c r="H29" s="48">
        <v>40544</v>
      </c>
      <c r="I29" s="21">
        <f>Analysis!C10-I18</f>
        <v>396.0403976440424</v>
      </c>
      <c r="J29" s="21">
        <f>Analysis!E10-'Load at State Line'!J18</f>
        <v>95.922119140630002</v>
      </c>
    </row>
    <row r="30" spans="1:12" x14ac:dyDescent="0.25">
      <c r="A30" s="48">
        <v>40909</v>
      </c>
      <c r="B30" s="21">
        <f>Analysis!B11-'Load at State Line'!B19</f>
        <v>2754.451171875</v>
      </c>
      <c r="C30" s="21">
        <f>Analysis!D11-C19</f>
        <v>3027.18359375</v>
      </c>
      <c r="H30" s="48">
        <v>40909</v>
      </c>
      <c r="I30" s="21">
        <f>Analysis!C11-I19</f>
        <v>301.20666503906205</v>
      </c>
      <c r="J30" s="21">
        <f>Analysis!E11-'Load at State Line'!J19</f>
        <v>145.77319335938</v>
      </c>
    </row>
    <row r="31" spans="1:12" x14ac:dyDescent="0.25">
      <c r="A31" s="50" t="s">
        <v>16</v>
      </c>
      <c r="B31" s="21">
        <f>AVERAGE(B24:B30)</f>
        <v>6382.5663146972656</v>
      </c>
      <c r="C31" s="21">
        <f>AVERAGE(C24:C30)</f>
        <v>4712.7915736607147</v>
      </c>
      <c r="H31" s="50" t="s">
        <v>16</v>
      </c>
      <c r="I31" s="21">
        <f>AVERAGE(I24:I30)</f>
        <v>1015.8127931867319</v>
      </c>
      <c r="J31" s="21">
        <f>AVERAGE(J24:J30)</f>
        <v>252.87165178571573</v>
      </c>
    </row>
  </sheetData>
  <mergeCells count="5">
    <mergeCell ref="A22:C22"/>
    <mergeCell ref="A11:C11"/>
    <mergeCell ref="H22:J22"/>
    <mergeCell ref="H11:J11"/>
    <mergeCell ref="B1:E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sqref="A1:E1"/>
    </sheetView>
  </sheetViews>
  <sheetFormatPr defaultRowHeight="15" x14ac:dyDescent="0.25"/>
  <cols>
    <col min="2" max="5" width="15.7109375" customWidth="1"/>
  </cols>
  <sheetData>
    <row r="1" spans="1:5" ht="60" x14ac:dyDescent="0.25">
      <c r="A1" s="17" t="s">
        <v>8</v>
      </c>
      <c r="B1" s="17" t="s">
        <v>23</v>
      </c>
      <c r="C1" s="17" t="s">
        <v>24</v>
      </c>
      <c r="D1" s="17" t="s">
        <v>22</v>
      </c>
      <c r="E1" s="17" t="s">
        <v>25</v>
      </c>
    </row>
    <row r="2" spans="1:5" x14ac:dyDescent="0.25">
      <c r="A2" s="42">
        <v>38718</v>
      </c>
      <c r="B2" s="41">
        <v>1166.80322265625</v>
      </c>
      <c r="C2" s="41">
        <v>1941.96496582031</v>
      </c>
      <c r="D2" s="41">
        <v>9510.5146484375</v>
      </c>
      <c r="E2" s="41">
        <v>2642.65747070313</v>
      </c>
    </row>
    <row r="3" spans="1:5" x14ac:dyDescent="0.25">
      <c r="A3" s="42">
        <v>39083</v>
      </c>
      <c r="B3" s="41">
        <v>533.31311035156295</v>
      </c>
      <c r="C3" s="41">
        <v>943.02880859375</v>
      </c>
      <c r="D3" s="41">
        <v>5420.26123046875</v>
      </c>
      <c r="E3" s="41">
        <v>1371.56018066406</v>
      </c>
    </row>
    <row r="4" spans="1:5" x14ac:dyDescent="0.25">
      <c r="A4" s="42">
        <v>39448</v>
      </c>
      <c r="B4" s="41">
        <v>980.42169189453102</v>
      </c>
      <c r="C4" s="41">
        <v>1695.99792480469</v>
      </c>
      <c r="D4" s="41">
        <v>24809.578125</v>
      </c>
      <c r="E4" s="41">
        <v>9431.1611328125</v>
      </c>
    </row>
    <row r="5" spans="1:5" x14ac:dyDescent="0.25">
      <c r="A5" s="42">
        <v>39814</v>
      </c>
      <c r="B5" s="41">
        <v>910.74029541015602</v>
      </c>
      <c r="C5" s="41">
        <v>1557.60363769531</v>
      </c>
      <c r="D5" s="41">
        <v>19718.859375</v>
      </c>
      <c r="E5" s="41">
        <v>5227.052734375</v>
      </c>
    </row>
    <row r="6" spans="1:5" x14ac:dyDescent="0.25">
      <c r="A6" s="42">
        <v>40179</v>
      </c>
      <c r="B6" s="41">
        <v>1765.84069824219</v>
      </c>
      <c r="C6" s="41">
        <v>2854.4140625</v>
      </c>
      <c r="D6" s="41">
        <v>15063.03125</v>
      </c>
      <c r="E6" s="41">
        <v>3869.52954101563</v>
      </c>
    </row>
    <row r="7" spans="1:5" x14ac:dyDescent="0.25">
      <c r="A7" s="42">
        <v>40544</v>
      </c>
      <c r="B7" s="41">
        <v>325.09756469726602</v>
      </c>
      <c r="C7" s="41">
        <v>638.41101074218795</v>
      </c>
      <c r="D7" s="41">
        <v>5004.595703125</v>
      </c>
      <c r="E7" s="41">
        <v>1416.62341308594</v>
      </c>
    </row>
    <row r="8" spans="1:5" x14ac:dyDescent="0.25">
      <c r="A8" s="42">
        <v>40909</v>
      </c>
      <c r="B8" s="41">
        <v>971.03338623046898</v>
      </c>
      <c r="C8" s="41">
        <v>1712.66174316406</v>
      </c>
      <c r="D8" s="41">
        <v>7377.3515625</v>
      </c>
      <c r="E8" s="41">
        <v>2294.515625</v>
      </c>
    </row>
    <row r="9" spans="1:5" x14ac:dyDescent="0.25">
      <c r="A9" s="42">
        <v>41275</v>
      </c>
      <c r="B9" s="41">
        <v>3.5355279445648198</v>
      </c>
      <c r="C9" s="41">
        <v>5.3767290115356401</v>
      </c>
      <c r="D9" s="41">
        <v>27.342044830322301</v>
      </c>
      <c r="E9" s="41">
        <v>9.6167163848877006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D25" sqref="D25"/>
    </sheetView>
  </sheetViews>
  <sheetFormatPr defaultRowHeight="15" x14ac:dyDescent="0.25"/>
  <cols>
    <col min="2" max="5" width="15.7109375" customWidth="1"/>
  </cols>
  <sheetData>
    <row r="1" spans="1:5" ht="30" x14ac:dyDescent="0.25">
      <c r="A1" s="17" t="s">
        <v>8</v>
      </c>
      <c r="B1" s="17" t="s">
        <v>23</v>
      </c>
      <c r="C1" s="17" t="s">
        <v>24</v>
      </c>
      <c r="D1" s="17" t="s">
        <v>22</v>
      </c>
      <c r="E1" s="17" t="s">
        <v>25</v>
      </c>
    </row>
    <row r="2" spans="1:5" x14ac:dyDescent="0.25">
      <c r="A2" s="44">
        <v>38718</v>
      </c>
      <c r="B2" s="43">
        <v>325.59048461914102</v>
      </c>
      <c r="C2" s="43">
        <v>455.67401123046898</v>
      </c>
      <c r="D2" s="43">
        <v>1911.38146972656</v>
      </c>
      <c r="E2" s="43">
        <v>596.12652587890602</v>
      </c>
    </row>
    <row r="3" spans="1:5" x14ac:dyDescent="0.25">
      <c r="A3" s="44">
        <v>39083</v>
      </c>
      <c r="B3" s="43">
        <v>152.396240234375</v>
      </c>
      <c r="C3" s="43">
        <v>216.58218383789099</v>
      </c>
      <c r="D3" s="43">
        <v>1013.04229736328</v>
      </c>
      <c r="E3" s="43">
        <v>299.37567138671898</v>
      </c>
    </row>
    <row r="4" spans="1:5" x14ac:dyDescent="0.25">
      <c r="A4" s="44">
        <v>39448</v>
      </c>
      <c r="B4" s="43">
        <v>286.05755615234398</v>
      </c>
      <c r="C4" s="43">
        <v>402.19717407226602</v>
      </c>
      <c r="D4" s="43">
        <v>5166.5400390625</v>
      </c>
      <c r="E4" s="43">
        <v>2280.107421875</v>
      </c>
    </row>
    <row r="5" spans="1:5" x14ac:dyDescent="0.25">
      <c r="A5" s="44">
        <v>39814</v>
      </c>
      <c r="B5" s="43">
        <v>262.42443847656301</v>
      </c>
      <c r="C5" s="43">
        <v>366.30773925781301</v>
      </c>
      <c r="D5" s="43">
        <v>3956.28100585938</v>
      </c>
      <c r="E5" s="43">
        <v>1228.93798828125</v>
      </c>
    </row>
    <row r="6" spans="1:5" x14ac:dyDescent="0.25">
      <c r="A6" s="44">
        <v>40179</v>
      </c>
      <c r="B6" s="43">
        <v>498.81268310546898</v>
      </c>
      <c r="C6" s="43">
        <v>683.61541748046898</v>
      </c>
      <c r="D6" s="43">
        <v>3154.41430664063</v>
      </c>
      <c r="E6" s="43">
        <v>934.71838378906295</v>
      </c>
    </row>
    <row r="7" spans="1:5" x14ac:dyDescent="0.25">
      <c r="A7" s="44">
        <v>40544</v>
      </c>
      <c r="B7" s="43">
        <v>94.554298400878906</v>
      </c>
      <c r="C7" s="43">
        <v>140.78289794921901</v>
      </c>
      <c r="D7" s="43">
        <v>906.52209472656295</v>
      </c>
      <c r="E7" s="43">
        <v>311.170166015625</v>
      </c>
    </row>
    <row r="8" spans="1:5" x14ac:dyDescent="0.25">
      <c r="A8" s="44">
        <v>40909</v>
      </c>
      <c r="B8" s="43">
        <v>280.46392822265602</v>
      </c>
      <c r="C8" s="43">
        <v>400.12344360351602</v>
      </c>
      <c r="D8" s="43">
        <v>1457.15795898438</v>
      </c>
      <c r="E8" s="43">
        <v>518.641845703125</v>
      </c>
    </row>
    <row r="9" spans="1:5" x14ac:dyDescent="0.25">
      <c r="A9" s="44">
        <v>41275</v>
      </c>
      <c r="B9" s="43">
        <v>1.35437560081482</v>
      </c>
      <c r="C9" s="43">
        <v>1.7109391689300499</v>
      </c>
      <c r="D9" s="43">
        <v>7.6017389297485396</v>
      </c>
      <c r="E9" s="43">
        <v>3.0886530876159699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B14" sqref="B13:B14"/>
    </sheetView>
  </sheetViews>
  <sheetFormatPr defaultRowHeight="15" x14ac:dyDescent="0.25"/>
  <cols>
    <col min="2" max="5" width="15.7109375" customWidth="1"/>
  </cols>
  <sheetData>
    <row r="1" spans="1:5" ht="60" x14ac:dyDescent="0.25">
      <c r="A1" s="17" t="s">
        <v>8</v>
      </c>
      <c r="B1" s="17" t="s">
        <v>23</v>
      </c>
      <c r="C1" s="17" t="s">
        <v>24</v>
      </c>
      <c r="D1" s="17" t="s">
        <v>22</v>
      </c>
      <c r="E1" s="17" t="s">
        <v>25</v>
      </c>
    </row>
    <row r="2" spans="1:5" x14ac:dyDescent="0.25">
      <c r="A2" s="1">
        <v>38718</v>
      </c>
      <c r="B2">
        <v>1166.77502441406</v>
      </c>
      <c r="C2">
        <v>1941.89733886719</v>
      </c>
      <c r="D2">
        <v>9705.1337890625</v>
      </c>
      <c r="E2">
        <v>2642.6826171875</v>
      </c>
    </row>
    <row r="3" spans="1:5" x14ac:dyDescent="0.25">
      <c r="A3" s="1">
        <v>39083</v>
      </c>
      <c r="B3">
        <v>533.260498046875</v>
      </c>
      <c r="C3">
        <v>942.89733886718795</v>
      </c>
      <c r="D3">
        <v>5644.0810546875</v>
      </c>
      <c r="E3">
        <v>1371.48510742188</v>
      </c>
    </row>
    <row r="4" spans="1:5" x14ac:dyDescent="0.25">
      <c r="A4" s="1">
        <v>39448</v>
      </c>
      <c r="B4">
        <v>980.42633056640602</v>
      </c>
      <c r="C4">
        <v>1695.9638671875</v>
      </c>
      <c r="D4">
        <v>25123.181640625</v>
      </c>
      <c r="E4">
        <v>9431.0087890625</v>
      </c>
    </row>
    <row r="5" spans="1:5" x14ac:dyDescent="0.25">
      <c r="A5" s="1">
        <v>39814</v>
      </c>
      <c r="B5">
        <v>910.69757080078102</v>
      </c>
      <c r="C5">
        <v>1557.53662109375</v>
      </c>
      <c r="D5">
        <v>20058.029296875</v>
      </c>
      <c r="E5">
        <v>5227.00390625</v>
      </c>
    </row>
    <row r="6" spans="1:5" x14ac:dyDescent="0.25">
      <c r="A6" s="1">
        <v>40179</v>
      </c>
      <c r="B6">
        <v>1765.83630371094</v>
      </c>
      <c r="C6">
        <v>2854.43359375</v>
      </c>
      <c r="D6">
        <v>15363.517578125</v>
      </c>
      <c r="E6">
        <v>3869.48217773438</v>
      </c>
    </row>
    <row r="7" spans="1:5" x14ac:dyDescent="0.25">
      <c r="A7" s="1">
        <v>40544</v>
      </c>
      <c r="B7">
        <v>325.07733154296898</v>
      </c>
      <c r="C7">
        <v>638.38385009765602</v>
      </c>
      <c r="D7">
        <v>5282.6728515625</v>
      </c>
      <c r="E7">
        <v>1416.54370117188</v>
      </c>
    </row>
    <row r="8" spans="1:5" x14ac:dyDescent="0.25">
      <c r="A8" s="1">
        <v>40909</v>
      </c>
      <c r="B8">
        <v>971.035888671875</v>
      </c>
      <c r="C8">
        <v>1712.64880371094</v>
      </c>
      <c r="D8">
        <v>7624.8974609375</v>
      </c>
      <c r="E8">
        <v>2294.61279296875</v>
      </c>
    </row>
    <row r="9" spans="1:5" x14ac:dyDescent="0.25">
      <c r="A9" s="1">
        <v>41275</v>
      </c>
      <c r="B9">
        <v>1.7677639722824099</v>
      </c>
      <c r="C9">
        <v>2.68836450576782</v>
      </c>
      <c r="D9">
        <v>14.380643844604499</v>
      </c>
      <c r="E9">
        <v>4.8083581924438503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G4" sqref="G4"/>
    </sheetView>
  </sheetViews>
  <sheetFormatPr defaultRowHeight="15" x14ac:dyDescent="0.25"/>
  <cols>
    <col min="2" max="5" width="15.7109375" customWidth="1"/>
  </cols>
  <sheetData>
    <row r="1" spans="1:7" ht="60" x14ac:dyDescent="0.25">
      <c r="A1" s="17" t="s">
        <v>8</v>
      </c>
      <c r="B1" s="17" t="s">
        <v>23</v>
      </c>
      <c r="C1" s="17" t="s">
        <v>24</v>
      </c>
      <c r="D1" s="17" t="s">
        <v>22</v>
      </c>
      <c r="E1" s="17" t="s">
        <v>25</v>
      </c>
    </row>
    <row r="2" spans="1:7" x14ac:dyDescent="0.25">
      <c r="A2" s="3">
        <v>38718</v>
      </c>
      <c r="B2" s="2">
        <v>325.58615112304699</v>
      </c>
      <c r="C2" s="2">
        <v>455.663330078125</v>
      </c>
      <c r="D2" s="2">
        <v>1970.66320800781</v>
      </c>
      <c r="E2" s="2">
        <v>596.13421630859398</v>
      </c>
      <c r="G2" s="45">
        <v>596.154052734375</v>
      </c>
    </row>
    <row r="3" spans="1:7" x14ac:dyDescent="0.25">
      <c r="A3" s="3">
        <v>39083</v>
      </c>
      <c r="B3" s="2">
        <v>152.38267517089801</v>
      </c>
      <c r="C3" s="2">
        <v>216.55860900878901</v>
      </c>
      <c r="D3" s="2">
        <v>1042.41491699219</v>
      </c>
      <c r="E3" s="2">
        <v>299.36016845703102</v>
      </c>
      <c r="G3" s="45">
        <v>299.3955078125</v>
      </c>
    </row>
    <row r="4" spans="1:7" x14ac:dyDescent="0.25">
      <c r="A4" s="3">
        <v>39448</v>
      </c>
      <c r="B4" s="2">
        <v>286.06051635742199</v>
      </c>
      <c r="C4" s="2">
        <v>402.19567871093801</v>
      </c>
      <c r="D4" s="2">
        <v>5203.48486328125</v>
      </c>
      <c r="E4" s="2">
        <v>2280.09936523438</v>
      </c>
      <c r="G4" s="45">
        <v>2280.03588867188</v>
      </c>
    </row>
    <row r="5" spans="1:7" x14ac:dyDescent="0.25">
      <c r="A5" s="3">
        <v>39814</v>
      </c>
      <c r="B5" s="2">
        <v>262.41412353515602</v>
      </c>
      <c r="C5" s="2">
        <v>366.29437255859398</v>
      </c>
      <c r="D5" s="2">
        <v>3989.03002929688</v>
      </c>
      <c r="E5" s="2">
        <v>1228.92687988281</v>
      </c>
      <c r="G5" s="45">
        <v>1228.95007324219</v>
      </c>
    </row>
    <row r="6" spans="1:7" x14ac:dyDescent="0.25">
      <c r="A6" s="3">
        <v>40179</v>
      </c>
      <c r="B6" s="2">
        <v>498.81106567382801</v>
      </c>
      <c r="C6" s="2">
        <v>683.61560058593795</v>
      </c>
      <c r="D6" s="2">
        <v>3196.73486328125</v>
      </c>
      <c r="E6" s="2">
        <v>934.712890625</v>
      </c>
      <c r="G6" s="45">
        <v>934.695068359375</v>
      </c>
    </row>
    <row r="7" spans="1:7" x14ac:dyDescent="0.25">
      <c r="A7" s="3">
        <v>40544</v>
      </c>
      <c r="B7" s="2">
        <v>94.550804138183594</v>
      </c>
      <c r="C7" s="2">
        <v>140.77844238281301</v>
      </c>
      <c r="D7" s="2">
        <v>942.51226806640602</v>
      </c>
      <c r="E7" s="2">
        <v>311.15939331054699</v>
      </c>
      <c r="G7" s="45">
        <v>311.16403198242199</v>
      </c>
    </row>
    <row r="8" spans="1:7" x14ac:dyDescent="0.25">
      <c r="A8" s="3">
        <v>40909</v>
      </c>
      <c r="B8" s="2">
        <v>280.46710205078102</v>
      </c>
      <c r="C8" s="2">
        <v>400.124267578125</v>
      </c>
      <c r="D8" s="2">
        <v>1499.677734375</v>
      </c>
      <c r="E8" s="2">
        <v>518.65435791015602</v>
      </c>
      <c r="G8" s="45">
        <v>520.19464111328102</v>
      </c>
    </row>
    <row r="9" spans="1:7" x14ac:dyDescent="0.25">
      <c r="A9" s="3">
        <v>41275</v>
      </c>
      <c r="B9" s="2">
        <v>0.67718780040741</v>
      </c>
      <c r="C9" s="2">
        <v>0.85546958446502697</v>
      </c>
      <c r="D9" s="2">
        <v>3.8320007324218799</v>
      </c>
      <c r="E9" s="2">
        <v>1.5443265438079801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B2" sqref="B2:B8"/>
    </sheetView>
  </sheetViews>
  <sheetFormatPr defaultRowHeight="15" x14ac:dyDescent="0.25"/>
  <cols>
    <col min="2" max="5" width="15.7109375" customWidth="1"/>
  </cols>
  <sheetData>
    <row r="1" spans="1:5" ht="45" x14ac:dyDescent="0.25">
      <c r="A1" s="17" t="s">
        <v>8</v>
      </c>
      <c r="B1" s="17" t="s">
        <v>23</v>
      </c>
      <c r="C1" s="17" t="s">
        <v>24</v>
      </c>
      <c r="D1" s="17" t="s">
        <v>22</v>
      </c>
      <c r="E1" s="17" t="s">
        <v>25</v>
      </c>
    </row>
    <row r="2" spans="1:5" x14ac:dyDescent="0.25">
      <c r="A2" s="5">
        <v>38718</v>
      </c>
      <c r="B2" s="4">
        <v>1166.9208984375</v>
      </c>
      <c r="C2" s="4">
        <v>1942.14099121094</v>
      </c>
      <c r="D2" s="4">
        <v>25232.73046875</v>
      </c>
      <c r="E2" s="4">
        <v>18175.8359375</v>
      </c>
    </row>
    <row r="3" spans="1:5" x14ac:dyDescent="0.25">
      <c r="A3" s="5">
        <v>39083</v>
      </c>
      <c r="B3" s="4">
        <v>533.24993896484398</v>
      </c>
      <c r="C3" s="4">
        <v>943.01641845703102</v>
      </c>
      <c r="D3" s="4">
        <v>16303.3740234375</v>
      </c>
      <c r="E3" s="4">
        <v>12003.7587890625</v>
      </c>
    </row>
    <row r="4" spans="1:5" x14ac:dyDescent="0.25">
      <c r="A4" s="5">
        <v>39448</v>
      </c>
      <c r="B4" s="4">
        <v>980.38970947265602</v>
      </c>
      <c r="C4" s="4">
        <v>1695.89111328125</v>
      </c>
      <c r="D4" s="4">
        <v>45697.03125</v>
      </c>
      <c r="E4" s="4">
        <v>30127.361328125</v>
      </c>
    </row>
    <row r="5" spans="1:5" x14ac:dyDescent="0.25">
      <c r="A5" s="5">
        <v>39814</v>
      </c>
      <c r="B5" s="4">
        <v>910.7265625</v>
      </c>
      <c r="C5" s="4">
        <v>1557.55090332031</v>
      </c>
      <c r="D5" s="4">
        <v>40563.453125</v>
      </c>
      <c r="E5" s="4">
        <v>25626.87890625</v>
      </c>
    </row>
    <row r="6" spans="1:5" x14ac:dyDescent="0.25">
      <c r="A6" s="5">
        <v>40179</v>
      </c>
      <c r="B6" s="4">
        <v>1765.77209472656</v>
      </c>
      <c r="C6" s="4">
        <v>2854.35131835938</v>
      </c>
      <c r="D6" s="4">
        <v>31034.548828125</v>
      </c>
      <c r="E6" s="4">
        <v>19518.013671875</v>
      </c>
    </row>
    <row r="7" spans="1:5" x14ac:dyDescent="0.25">
      <c r="A7" s="5">
        <v>40544</v>
      </c>
      <c r="B7" s="4">
        <v>325.07833862304699</v>
      </c>
      <c r="C7" s="4">
        <v>638.354736328125</v>
      </c>
      <c r="D7" s="4">
        <v>20089.33203125</v>
      </c>
      <c r="E7" s="4">
        <v>16231.6650390625</v>
      </c>
    </row>
    <row r="8" spans="1:5" x14ac:dyDescent="0.25">
      <c r="A8" s="5">
        <v>40909</v>
      </c>
      <c r="B8" s="4">
        <v>972.80712890625</v>
      </c>
      <c r="C8" s="4">
        <v>1715.41552734375</v>
      </c>
      <c r="D8" s="4">
        <v>25198.86328125</v>
      </c>
      <c r="E8" s="4">
        <v>19756.189453125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2" sqref="E2:E8"/>
    </sheetView>
  </sheetViews>
  <sheetFormatPr defaultRowHeight="15" x14ac:dyDescent="0.25"/>
  <cols>
    <col min="2" max="5" width="15.7109375" customWidth="1"/>
  </cols>
  <sheetData>
    <row r="1" spans="1:5" ht="60" x14ac:dyDescent="0.25">
      <c r="A1" s="17" t="s">
        <v>8</v>
      </c>
      <c r="B1" s="17" t="s">
        <v>23</v>
      </c>
      <c r="C1" s="17" t="s">
        <v>24</v>
      </c>
      <c r="D1" s="17" t="s">
        <v>22</v>
      </c>
      <c r="E1" s="17" t="s">
        <v>25</v>
      </c>
    </row>
    <row r="2" spans="1:5" x14ac:dyDescent="0.25">
      <c r="A2" s="7">
        <v>38718</v>
      </c>
      <c r="B2" s="6">
        <v>325.61679077148398</v>
      </c>
      <c r="C2" s="6">
        <v>455.71142578125</v>
      </c>
      <c r="D2" s="6">
        <v>1970.72802734375</v>
      </c>
      <c r="E2" s="6">
        <v>596.154052734375</v>
      </c>
    </row>
    <row r="3" spans="1:5" x14ac:dyDescent="0.25">
      <c r="A3" s="7">
        <v>39083</v>
      </c>
      <c r="B3" s="6">
        <v>152.37495422363301</v>
      </c>
      <c r="C3" s="6">
        <v>216.56411743164099</v>
      </c>
      <c r="D3" s="6">
        <v>1042.46484375</v>
      </c>
      <c r="E3" s="6">
        <v>299.3955078125</v>
      </c>
    </row>
    <row r="4" spans="1:5" x14ac:dyDescent="0.25">
      <c r="A4" s="7">
        <v>39448</v>
      </c>
      <c r="B4" s="6">
        <v>286.058349609375</v>
      </c>
      <c r="C4" s="6">
        <v>402.19131469726602</v>
      </c>
      <c r="D4" s="6">
        <v>5203.36376953125</v>
      </c>
      <c r="E4" s="6">
        <v>2280.03588867188</v>
      </c>
    </row>
    <row r="5" spans="1:5" x14ac:dyDescent="0.25">
      <c r="A5" s="7">
        <v>39814</v>
      </c>
      <c r="B5" s="6">
        <v>262.422119140625</v>
      </c>
      <c r="C5" s="6">
        <v>366.30120849609398</v>
      </c>
      <c r="D5" s="6">
        <v>3989.1015625</v>
      </c>
      <c r="E5" s="6">
        <v>1228.95007324219</v>
      </c>
    </row>
    <row r="6" spans="1:5" x14ac:dyDescent="0.25">
      <c r="A6" s="7">
        <v>40179</v>
      </c>
      <c r="B6" s="6">
        <v>498.79452514648398</v>
      </c>
      <c r="C6" s="6">
        <v>683.59460449218795</v>
      </c>
      <c r="D6" s="6">
        <v>3196.64428710938</v>
      </c>
      <c r="E6" s="6">
        <v>934.695068359375</v>
      </c>
    </row>
    <row r="7" spans="1:5" x14ac:dyDescent="0.25">
      <c r="A7" s="7">
        <v>40544</v>
      </c>
      <c r="B7" s="6">
        <v>94.552268981933594</v>
      </c>
      <c r="C7" s="6">
        <v>140.77723693847699</v>
      </c>
      <c r="D7" s="6">
        <v>942.533935546875</v>
      </c>
      <c r="E7" s="6">
        <v>311.16403198242199</v>
      </c>
    </row>
    <row r="8" spans="1:5" x14ac:dyDescent="0.25">
      <c r="A8" s="7">
        <v>40909</v>
      </c>
      <c r="B8" s="6">
        <v>281.14324951171898</v>
      </c>
      <c r="C8" s="6">
        <v>400.98767089843801</v>
      </c>
      <c r="D8" s="6">
        <v>1503.5322265625</v>
      </c>
      <c r="E8" s="6">
        <v>520.19464111328102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B1" sqref="B1"/>
    </sheetView>
  </sheetViews>
  <sheetFormatPr defaultRowHeight="15" x14ac:dyDescent="0.25"/>
  <sheetData>
    <row r="1" spans="1:5" x14ac:dyDescent="0.25">
      <c r="A1" s="8" t="s">
        <v>0</v>
      </c>
      <c r="B1" s="8" t="s">
        <v>21</v>
      </c>
      <c r="C1" s="8"/>
      <c r="D1" s="8" t="s">
        <v>2</v>
      </c>
      <c r="E1" s="8" t="s">
        <v>3</v>
      </c>
    </row>
    <row r="2" spans="1:5" x14ac:dyDescent="0.25">
      <c r="A2" s="9">
        <v>38718</v>
      </c>
      <c r="B2" s="8">
        <v>28401.76953125</v>
      </c>
      <c r="C2" s="8"/>
      <c r="D2" s="9">
        <v>38718</v>
      </c>
      <c r="E2" s="8">
        <v>24515.08984375</v>
      </c>
    </row>
    <row r="3" spans="1:5" x14ac:dyDescent="0.25">
      <c r="A3" s="9">
        <v>39083</v>
      </c>
      <c r="B3" s="8">
        <v>19501.48828125</v>
      </c>
      <c r="C3" s="8"/>
      <c r="D3" s="9">
        <v>39083</v>
      </c>
      <c r="E3" s="8">
        <v>17198.03515625</v>
      </c>
    </row>
    <row r="4" spans="1:5" x14ac:dyDescent="0.25">
      <c r="A4" s="9">
        <v>39448</v>
      </c>
      <c r="B4" s="8">
        <v>70474.796875</v>
      </c>
      <c r="C4" s="8"/>
      <c r="D4" s="9">
        <v>39448</v>
      </c>
      <c r="E4" s="8">
        <v>62491.59375</v>
      </c>
    </row>
    <row r="5" spans="1:5" x14ac:dyDescent="0.25">
      <c r="A5" s="9">
        <v>39814</v>
      </c>
      <c r="B5" s="8">
        <v>63315.46875</v>
      </c>
      <c r="C5" s="8"/>
      <c r="D5" s="9">
        <v>39814</v>
      </c>
      <c r="E5" s="8">
        <v>55854.14453125</v>
      </c>
    </row>
    <row r="6" spans="1:5" x14ac:dyDescent="0.25">
      <c r="A6" s="9">
        <v>40179</v>
      </c>
      <c r="B6" s="8">
        <v>36295.3984375</v>
      </c>
      <c r="C6" s="8"/>
      <c r="D6" s="9">
        <v>40179</v>
      </c>
      <c r="E6" s="8">
        <v>30101.5078125</v>
      </c>
    </row>
    <row r="7" spans="1:5" x14ac:dyDescent="0.25">
      <c r="A7" s="9">
        <v>40544</v>
      </c>
      <c r="B7" s="8">
        <v>16755.0546875</v>
      </c>
      <c r="C7" s="8"/>
      <c r="D7" s="9">
        <v>40544</v>
      </c>
      <c r="E7" s="8">
        <v>14755.7919921875</v>
      </c>
    </row>
    <row r="8" spans="1:5" x14ac:dyDescent="0.25">
      <c r="A8" s="9">
        <v>40909</v>
      </c>
      <c r="B8" s="8">
        <v>17156.66015625</v>
      </c>
      <c r="C8" s="8"/>
      <c r="D8" s="9">
        <v>40909</v>
      </c>
      <c r="E8" s="8">
        <v>14176.966796875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B1" sqref="B1"/>
    </sheetView>
  </sheetViews>
  <sheetFormatPr defaultRowHeight="15" x14ac:dyDescent="0.25"/>
  <cols>
    <col min="2" max="2" width="15.85546875" customWidth="1"/>
  </cols>
  <sheetData>
    <row r="1" spans="1:5" x14ac:dyDescent="0.25">
      <c r="A1" s="10" t="s">
        <v>4</v>
      </c>
      <c r="B1" s="10" t="s">
        <v>5</v>
      </c>
      <c r="C1" s="10"/>
      <c r="D1" s="10" t="s">
        <v>6</v>
      </c>
      <c r="E1" s="10" t="s">
        <v>7</v>
      </c>
    </row>
    <row r="2" spans="1:5" x14ac:dyDescent="0.25">
      <c r="A2" s="11">
        <v>38718</v>
      </c>
      <c r="B2" s="10">
        <v>2083.85717773438</v>
      </c>
      <c r="C2" s="10"/>
      <c r="D2" s="11">
        <v>38718</v>
      </c>
      <c r="E2" s="10">
        <v>1885.97399902344</v>
      </c>
    </row>
    <row r="3" spans="1:5" x14ac:dyDescent="0.25">
      <c r="A3" s="11">
        <v>39083</v>
      </c>
      <c r="B3" s="10">
        <v>1405.25</v>
      </c>
      <c r="C3" s="10"/>
      <c r="D3" s="11">
        <v>39083</v>
      </c>
      <c r="E3" s="10">
        <v>1294.91918945313</v>
      </c>
    </row>
    <row r="4" spans="1:5" x14ac:dyDescent="0.25">
      <c r="A4" s="11">
        <v>39448</v>
      </c>
      <c r="B4" s="10">
        <v>5449.85693359375</v>
      </c>
      <c r="C4" s="10"/>
      <c r="D4" s="11">
        <v>39448</v>
      </c>
      <c r="E4" s="10">
        <v>5001.6455078125</v>
      </c>
    </row>
    <row r="5" spans="1:5" x14ac:dyDescent="0.25">
      <c r="A5" s="11">
        <v>39814</v>
      </c>
      <c r="B5" s="10">
        <v>4823.74560546875</v>
      </c>
      <c r="C5" s="10"/>
      <c r="D5" s="11">
        <v>39814</v>
      </c>
      <c r="E5" s="10">
        <v>4417.1845703125</v>
      </c>
    </row>
    <row r="6" spans="1:5" x14ac:dyDescent="0.25">
      <c r="A6" s="11">
        <v>40179</v>
      </c>
      <c r="B6" s="10">
        <v>2724.85131835938</v>
      </c>
      <c r="C6" s="10"/>
      <c r="D6" s="11">
        <v>40179</v>
      </c>
      <c r="E6" s="10">
        <v>2385.31982421875</v>
      </c>
    </row>
    <row r="7" spans="1:5" x14ac:dyDescent="0.25">
      <c r="A7" s="11">
        <v>40544</v>
      </c>
      <c r="B7" s="10">
        <v>1092.14770507813</v>
      </c>
      <c r="C7" s="10"/>
      <c r="D7" s="11">
        <v>40544</v>
      </c>
      <c r="E7" s="10">
        <v>1001.72998046875</v>
      </c>
    </row>
    <row r="8" spans="1:5" x14ac:dyDescent="0.25">
      <c r="A8" s="11">
        <v>40909</v>
      </c>
      <c r="B8" s="10">
        <v>1029.24450683594</v>
      </c>
      <c r="C8" s="10"/>
      <c r="D8" s="11">
        <v>40909</v>
      </c>
      <c r="E8" s="10">
        <v>890.57891845703102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2" sqref="E2:E8"/>
    </sheetView>
  </sheetViews>
  <sheetFormatPr defaultRowHeight="15" x14ac:dyDescent="0.25"/>
  <sheetData>
    <row r="1" spans="1:5" x14ac:dyDescent="0.25">
      <c r="A1" s="12" t="s">
        <v>0</v>
      </c>
      <c r="B1" s="12" t="s">
        <v>1</v>
      </c>
      <c r="C1" s="12"/>
      <c r="D1" s="12" t="s">
        <v>2</v>
      </c>
      <c r="E1" s="12" t="s">
        <v>3</v>
      </c>
    </row>
    <row r="2" spans="1:5" x14ac:dyDescent="0.25">
      <c r="A2" s="13">
        <v>38718</v>
      </c>
      <c r="B2" s="12">
        <v>45068.7265625</v>
      </c>
      <c r="C2" s="12"/>
      <c r="D2" s="13">
        <v>38718</v>
      </c>
      <c r="E2" s="12">
        <v>41120.41015625</v>
      </c>
    </row>
    <row r="3" spans="1:5" x14ac:dyDescent="0.25">
      <c r="A3" s="13">
        <v>39083</v>
      </c>
      <c r="B3" s="12">
        <v>35614.59375</v>
      </c>
      <c r="C3" s="12"/>
      <c r="D3" s="13">
        <v>39083</v>
      </c>
      <c r="E3" s="12">
        <v>33271.9453125</v>
      </c>
    </row>
    <row r="4" spans="1:5" x14ac:dyDescent="0.25">
      <c r="A4" s="13">
        <v>39448</v>
      </c>
      <c r="B4" s="12">
        <v>90562.5390625</v>
      </c>
      <c r="C4" s="12"/>
      <c r="D4" s="13">
        <v>39448</v>
      </c>
      <c r="E4" s="12">
        <v>82575.4140625</v>
      </c>
    </row>
    <row r="5" spans="1:5" x14ac:dyDescent="0.25">
      <c r="A5" s="13">
        <v>39814</v>
      </c>
      <c r="B5" s="12">
        <v>82033.2734375</v>
      </c>
      <c r="C5" s="12"/>
      <c r="D5" s="13">
        <v>39814</v>
      </c>
      <c r="E5" s="12">
        <v>74581.34375</v>
      </c>
    </row>
    <row r="6" spans="1:5" x14ac:dyDescent="0.25">
      <c r="A6" s="13">
        <v>40179</v>
      </c>
      <c r="B6" s="12">
        <v>54962.6875</v>
      </c>
      <c r="C6" s="12"/>
      <c r="D6" s="13">
        <v>40179</v>
      </c>
      <c r="E6" s="12">
        <v>48764.18359375</v>
      </c>
    </row>
    <row r="7" spans="1:5" x14ac:dyDescent="0.25">
      <c r="A7" s="13">
        <v>40544</v>
      </c>
      <c r="B7" s="12">
        <v>30820.095703125</v>
      </c>
      <c r="C7" s="12"/>
      <c r="D7" s="13">
        <v>40544</v>
      </c>
      <c r="E7" s="12">
        <v>28786.26171875</v>
      </c>
    </row>
    <row r="8" spans="1:5" x14ac:dyDescent="0.25">
      <c r="A8" s="13">
        <v>40909</v>
      </c>
      <c r="B8" s="12">
        <v>31390.1328125</v>
      </c>
      <c r="C8" s="12"/>
      <c r="D8" s="13">
        <v>40909</v>
      </c>
      <c r="E8" s="12">
        <v>28362.94921875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6" sqref="J6"/>
    </sheetView>
  </sheetViews>
  <sheetFormatPr defaultRowHeight="15" x14ac:dyDescent="0.25"/>
  <sheetData>
    <row r="1" spans="1:5" x14ac:dyDescent="0.25">
      <c r="A1" s="14" t="s">
        <v>4</v>
      </c>
      <c r="B1" s="14" t="s">
        <v>5</v>
      </c>
      <c r="C1" s="14"/>
      <c r="D1" s="14" t="s">
        <v>6</v>
      </c>
      <c r="E1" s="14" t="s">
        <v>7</v>
      </c>
    </row>
    <row r="2" spans="1:5" x14ac:dyDescent="0.25">
      <c r="A2" s="15">
        <v>38718</v>
      </c>
      <c r="B2" s="14">
        <v>5174.998046875</v>
      </c>
      <c r="C2" s="14"/>
      <c r="D2" s="15">
        <v>38718</v>
      </c>
      <c r="E2" s="14">
        <v>4964.939453125</v>
      </c>
    </row>
    <row r="3" spans="1:5" x14ac:dyDescent="0.25">
      <c r="A3" s="15">
        <v>39083</v>
      </c>
      <c r="B3" s="14">
        <v>4975.54736328125</v>
      </c>
      <c r="C3" s="14"/>
      <c r="D3" s="15">
        <v>39083</v>
      </c>
      <c r="E3" s="14">
        <v>4857.11279296875</v>
      </c>
    </row>
    <row r="4" spans="1:5" x14ac:dyDescent="0.25">
      <c r="A4" s="15">
        <v>39448</v>
      </c>
      <c r="B4" s="14">
        <v>9139.6396484375</v>
      </c>
      <c r="C4" s="14"/>
      <c r="D4" s="15">
        <v>39448</v>
      </c>
      <c r="E4" s="14">
        <v>8682.931640625</v>
      </c>
    </row>
    <row r="5" spans="1:5" x14ac:dyDescent="0.25">
      <c r="A5" s="15">
        <v>39814</v>
      </c>
      <c r="B5" s="14">
        <v>7802.61474609375</v>
      </c>
      <c r="C5" s="14"/>
      <c r="D5" s="15">
        <v>39814</v>
      </c>
      <c r="E5" s="14">
        <v>7398.7822265625</v>
      </c>
    </row>
    <row r="6" spans="1:5" x14ac:dyDescent="0.25">
      <c r="A6" s="15">
        <v>40179</v>
      </c>
      <c r="B6" s="14">
        <v>5985.6865234375</v>
      </c>
      <c r="C6" s="14"/>
      <c r="D6" s="15">
        <v>40179</v>
      </c>
      <c r="E6" s="14">
        <v>5646.31396484375</v>
      </c>
    </row>
    <row r="7" spans="1:5" x14ac:dyDescent="0.25">
      <c r="A7" s="15">
        <v>40544</v>
      </c>
      <c r="B7" s="14">
        <v>3752.68481445313</v>
      </c>
      <c r="C7" s="14"/>
      <c r="D7" s="15">
        <v>40544</v>
      </c>
      <c r="E7" s="14">
        <v>3656.7626953125</v>
      </c>
    </row>
    <row r="8" spans="1:5" x14ac:dyDescent="0.25">
      <c r="A8" s="15">
        <v>40909</v>
      </c>
      <c r="B8" s="14">
        <v>2913.27270507813</v>
      </c>
      <c r="C8" s="14"/>
      <c r="D8" s="15">
        <v>40909</v>
      </c>
      <c r="E8" s="14">
        <v>2767.49951171875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Analysis</vt:lpstr>
      <vt:lpstr>Load at State Line</vt:lpstr>
      <vt:lpstr>LR-TN-NOPS</vt:lpstr>
      <vt:lpstr>LR-TP-NOPS</vt:lpstr>
      <vt:lpstr>LR-TN-NOBASF</vt:lpstr>
      <vt:lpstr>LR-TP-NOBASF</vt:lpstr>
      <vt:lpstr>LR-TN-Current</vt:lpstr>
      <vt:lpstr>LR-TP-Current</vt:lpstr>
      <vt:lpstr>OR-TN-NOPS</vt:lpstr>
      <vt:lpstr>OR-TP-NOPS</vt:lpstr>
      <vt:lpstr>OR-TN-Current</vt:lpstr>
      <vt:lpstr>OR-TP-Current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Wool, Tim</dc:creator>
  <cp:lastModifiedBy>Wool, Tim</cp:lastModifiedBy>
  <dcterms:created xsi:type="dcterms:W3CDTF">2014-10-31T20:30:00Z</dcterms:created>
  <dcterms:modified xsi:type="dcterms:W3CDTF">2014-11-05T17:35:50Z</dcterms:modified>
</cp:coreProperties>
</file>